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8950" yWindow="590" windowWidth="19000" windowHeight="12660"/>
  </bookViews>
  <sheets>
    <sheet name="Part List Report" sheetId="3" r:id="rId1"/>
  </sheets>
  <definedNames>
    <definedName name="_xlnm.Print_Area" localSheetId="0">'Part List Report'!$A$1:$E$78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76" i="3" l="1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<sst xmlns="http://schemas.openxmlformats.org/spreadsheetml/2006/main" count="205" uniqueCount="162">
  <si>
    <t>#</t>
  </si>
  <si>
    <t>(publication)</t>
  </si>
  <si>
    <t>Bill Of Material</t>
  </si>
  <si>
    <t>REF-DR3KIMBGSICMA_D</t>
  </si>
  <si>
    <t>V 1.0</t>
  </si>
  <si>
    <t>Quantity</t>
  </si>
  <si>
    <t>Designator</t>
  </si>
  <si>
    <t>C1, C3, C6, C7, C8, C9, C10, C11, C14, C15, C16, C17, C19, C20, C21, C25, C26, C28, C31, C34, C43, C44, C47, C50, C56, C58, C62, C63, C64</t>
  </si>
  <si>
    <t>C2</t>
  </si>
  <si>
    <t>C4, C22, C23, C30, C35, C65</t>
  </si>
  <si>
    <t>C5, C13, C18, C27, C36, C48, C57, C61</t>
  </si>
  <si>
    <t>C12, C49, C53, C54, C55</t>
  </si>
  <si>
    <t>C24, C42, C46</t>
  </si>
  <si>
    <t>C29, C38, C52</t>
  </si>
  <si>
    <t>C32</t>
  </si>
  <si>
    <t>C33</t>
  </si>
  <si>
    <t>C37, C41</t>
  </si>
  <si>
    <t>C39</t>
  </si>
  <si>
    <t>C40</t>
  </si>
  <si>
    <t>C45</t>
  </si>
  <si>
    <t>C51</t>
  </si>
  <si>
    <t>CN1</t>
  </si>
  <si>
    <t>D1, D2, D3, D4, D6</t>
  </si>
  <si>
    <t>D5, D8</t>
  </si>
  <si>
    <t>D7</t>
  </si>
  <si>
    <t>D9, D10, D11</t>
  </si>
  <si>
    <t>D12</t>
  </si>
  <si>
    <t>E1, E2, E3, E4, E5, E14</t>
  </si>
  <si>
    <t>E6, E7, E12, E13</t>
  </si>
  <si>
    <t>E10</t>
  </si>
  <si>
    <t>E11</t>
  </si>
  <si>
    <t>P1, P2, P3, P4, P5, P6, P7, P8, P9, P10, P11, P14</t>
  </si>
  <si>
    <t>P12</t>
  </si>
  <si>
    <t>R1, R16, R26, R34, R42, R48</t>
  </si>
  <si>
    <t>R2</t>
  </si>
  <si>
    <t>R3</t>
  </si>
  <si>
    <t>R4</t>
  </si>
  <si>
    <t>R5, R22, R29, R35, R36, R37, R43, R49</t>
  </si>
  <si>
    <t>R6</t>
  </si>
  <si>
    <t>R7, R8</t>
  </si>
  <si>
    <t>R9, R13, R25, R58</t>
  </si>
  <si>
    <t>R10, R12, R14, R15</t>
  </si>
  <si>
    <t>R11, R23, R31, R38, R44, R51</t>
  </si>
  <si>
    <t>R17, R28</t>
  </si>
  <si>
    <t>R18, R33</t>
  </si>
  <si>
    <t>R19</t>
  </si>
  <si>
    <t>R20, R21</t>
  </si>
  <si>
    <t>R24</t>
  </si>
  <si>
    <t>R27</t>
  </si>
  <si>
    <t>R30, R39, R40, R46, R47, R56, R57, R59, R61, R64</t>
  </si>
  <si>
    <t>R32</t>
  </si>
  <si>
    <t>R41</t>
  </si>
  <si>
    <t>R45</t>
  </si>
  <si>
    <t>R50</t>
  </si>
  <si>
    <t>R52, R53</t>
  </si>
  <si>
    <t>R54</t>
  </si>
  <si>
    <t>R55</t>
  </si>
  <si>
    <t>R60</t>
  </si>
  <si>
    <t>R62, R63</t>
  </si>
  <si>
    <t>R65</t>
  </si>
  <si>
    <t>TRANS1</t>
  </si>
  <si>
    <t>U1, U2, U3, U4, U5, U6</t>
  </si>
  <si>
    <t>U7, U8</t>
  </si>
  <si>
    <t>U9</t>
  </si>
  <si>
    <t>U10</t>
  </si>
  <si>
    <t>U11</t>
  </si>
  <si>
    <t>U12</t>
  </si>
  <si>
    <t>U13</t>
  </si>
  <si>
    <t>U14</t>
  </si>
  <si>
    <t>U15</t>
  </si>
  <si>
    <t>ZD1, ZD2, ZD3, ZD4, ZD8, ZD9</t>
  </si>
  <si>
    <t>ZD5, ZD6, ZD7</t>
  </si>
  <si>
    <t>Footprint</t>
  </si>
  <si>
    <t>C0805</t>
  </si>
  <si>
    <t>C0603</t>
  </si>
  <si>
    <t>C1206</t>
  </si>
  <si>
    <t>C1210</t>
  </si>
  <si>
    <t>CD222</t>
  </si>
  <si>
    <t>2x2.54</t>
  </si>
  <si>
    <t>DIODE_SMA</t>
  </si>
  <si>
    <t>SOT-23</t>
  </si>
  <si>
    <t>0603_LED_S1</t>
  </si>
  <si>
    <t>DIODE-SMC</t>
  </si>
  <si>
    <t>ECAP_FAI_6.3_SMT</t>
  </si>
  <si>
    <t>ECAP_FAI_10</t>
  </si>
  <si>
    <t>P4</t>
  </si>
  <si>
    <t>HDR2X7</t>
  </si>
  <si>
    <t>R0805</t>
  </si>
  <si>
    <t>R0402</t>
  </si>
  <si>
    <t>R1206</t>
  </si>
  <si>
    <t>R0603</t>
  </si>
  <si>
    <t>MXEE1011</t>
  </si>
  <si>
    <t>1EDI20I12MH</t>
  </si>
  <si>
    <t>ACPL_C790</t>
  </si>
  <si>
    <t>SO-8</t>
  </si>
  <si>
    <t>ad8397</t>
  </si>
  <si>
    <t>MPM3506A</t>
  </si>
  <si>
    <t>SMD_LEAD_2.54_4</t>
  </si>
  <si>
    <t>SOT-23-5</t>
  </si>
  <si>
    <t>SOD-323</t>
  </si>
  <si>
    <t>LibRef</t>
  </si>
  <si>
    <t>104-0805</t>
  </si>
  <si>
    <t>20P-0603</t>
  </si>
  <si>
    <t>105-0805</t>
  </si>
  <si>
    <t>472-0603</t>
  </si>
  <si>
    <t>106-1206-TAIYO</t>
  </si>
  <si>
    <t>103-0603</t>
  </si>
  <si>
    <t>103-0805</t>
  </si>
  <si>
    <t>222-0603</t>
  </si>
  <si>
    <t>122-0603</t>
  </si>
  <si>
    <t>106-1210</t>
  </si>
  <si>
    <t>222/2KV-TDK</t>
  </si>
  <si>
    <t>102-1206</t>
  </si>
  <si>
    <t>223-0805</t>
  </si>
  <si>
    <t>US1M-F</t>
  </si>
  <si>
    <t>ES1D-F</t>
  </si>
  <si>
    <t>LBAV99LT1G</t>
  </si>
  <si>
    <t>0603 ÂÌµÆ</t>
  </si>
  <si>
    <t>B360-F</t>
  </si>
  <si>
    <t>47uF/35V -NICHICON-ÌùÆ¬µç½â</t>
  </si>
  <si>
    <t>100uF/35V-NICHICON- ÌùÆ¬µç½â</t>
  </si>
  <si>
    <t>220uF/35V-Rubycon</t>
  </si>
  <si>
    <t>1000uF/10V-Rubycon</t>
  </si>
  <si>
    <t>Header 2</t>
  </si>
  <si>
    <t>Header 7X2</t>
  </si>
  <si>
    <t>100|¸(5%)-0805</t>
  </si>
  <si>
    <t>1M(5%)-0805</t>
  </si>
  <si>
    <t>100K(5%)-0805</t>
  </si>
  <si>
    <t>75K(1%)-0402</t>
  </si>
  <si>
    <t>20|¸(5%)-1206, 20|¸-1206</t>
  </si>
  <si>
    <t>14.3K(1%)-0402</t>
  </si>
  <si>
    <t>75|¸-0805</t>
  </si>
  <si>
    <t>10|¸-1206, 10|¸(5%)-1206</t>
  </si>
  <si>
    <t>300|¸-1206</t>
  </si>
  <si>
    <t>2K(5%)-0805</t>
  </si>
  <si>
    <t>1K(1%)-0603</t>
  </si>
  <si>
    <t>15K(1%)0805</t>
  </si>
  <si>
    <t>30K-0805</t>
  </si>
  <si>
    <t>1M-1206</t>
  </si>
  <si>
    <t>750|¸(5%)-0805</t>
  </si>
  <si>
    <t>11K(1%)-0805</t>
  </si>
  <si>
    <t>10K(5%)-0805, 10K-0805</t>
  </si>
  <si>
    <t>2.2K(1%)-0805</t>
  </si>
  <si>
    <t>20K(1%)-0805</t>
  </si>
  <si>
    <t>3K(1%)-0805</t>
  </si>
  <si>
    <t>200|¸(1%)-0805</t>
  </si>
  <si>
    <t>22|¸-0805</t>
  </si>
  <si>
    <t>470|¸-0805</t>
  </si>
  <si>
    <t>3K(5%)-0805</t>
  </si>
  <si>
    <t>6.8|¸(5%)-0805</t>
  </si>
  <si>
    <t>1K(5%)-0805</t>
  </si>
  <si>
    <t>4.7K(5%)-0805</t>
  </si>
  <si>
    <t>AMC1306M25</t>
  </si>
  <si>
    <t>LM2903DR</t>
  </si>
  <si>
    <t>LM5017MR</t>
  </si>
  <si>
    <t>MPM3510AGQV</t>
  </si>
  <si>
    <t>LTV-817S-TA1B</t>
  </si>
  <si>
    <t>TLV70033DDCR</t>
  </si>
  <si>
    <t>TP2301-TR</t>
  </si>
  <si>
    <t>AMC1200BDWV</t>
  </si>
  <si>
    <t>MMBZ18VALT1G</t>
  </si>
  <si>
    <t>LUDZS5.1BT1G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</si>
</sst>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2" borderId="0" xfId="0" applyFont="1" applyFill="1" applyBorder="1" applyAlignment="1"/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64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9" xfId="0" applyFont="1" applyFill="1" applyBorder="1" applyAlignment="1">
      <alignment horizontal="left" vertical="center" wrapText="1"/>
    </xf>
    <xf numFmtId="0" fontId="6" fillId="5" borderId="10" xfId="0" applyNumberFormat="1" applyFont="1" applyFill="1" applyBorder="1" applyAlignment="1">
      <alignment horizontal="left" vertical="center" wrapText="1"/>
    </xf>
    <xf numFmtId="0" fontId="6" fillId="3" borderId="11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17929</xdr:colOff>
      <xdr:row>4</xdr:row>
      <xdr:rowOff>44821</xdr:rowOff>
    </xdr:from>
    <xdr:to>
      <xdr:col>5</xdr:col>
      <xdr:colOff>1290916</xdr:colOff>
      <xdr:row>4</xdr:row>
      <xdr:rowOff>71716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17929" y="753033"/>
          <a:ext cx="11681011" cy="26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74294</xdr:colOff>
      <xdr:row>0</xdr:row>
      <xdr:rowOff>41910</xdr:rowOff>
    </xdr:from>
    <xdr:to>
      <xdr:col>2</xdr:col>
      <xdr:colOff>708660</xdr:colOff>
      <xdr:row>4</xdr:row>
      <xdr:rowOff>41910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" y="4191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5"/>
  <sheetViews>
    <sheetView showGridLines="0" tabSelected="1" zoomScale="85" zoomScaleNormal="85" workbookViewId="0">
      <pane ySplit="11" topLeftCell="A12" activePane="bottomLeft" state="frozen"/>
      <selection pane="bottomLeft" activeCell="H9" sqref="H9"/>
    </sheetView>
  </sheetViews>
  <sheetFormatPr defaultColWidth="11.453125" defaultRowHeight="12.5" x14ac:dyDescent="0.25"/>
  <cols>
    <col min="1" max="1" width="3.6328125" style="1" customWidth="1"/>
    <col min="2" max="2" width="9" style="4" customWidth="1"/>
    <col min="3" max="3" width="79.81640625" style="4" customWidth="1"/>
    <col min="4" max="4" width="21.6328125" style="1" customWidth="1"/>
    <col min="5" max="5" width="37.6328125" style="1" customWidth="1"/>
    <col min="6" max="6" width="19.1796875" style="1" customWidth="1"/>
    <col min="7" max="16384" width="11.453125" style="1"/>
  </cols>
  <sheetData>
    <row r="1" spans="1:6" ht="12.75" customHeight="1" x14ac:dyDescent="0.25">
      <c r="A1" s="8"/>
      <c r="B1" s="8"/>
      <c r="C1" s="8"/>
      <c r="D1" s="8"/>
      <c r="E1" s="8"/>
      <c r="F1" s="8"/>
    </row>
    <row r="2" spans="1:6" ht="12.75" customHeight="1" x14ac:dyDescent="0.25">
      <c r="A2" s="14"/>
      <c r="B2" s="14"/>
      <c r="C2" s="14"/>
      <c r="D2" s="15"/>
      <c r="E2" s="15"/>
      <c r="F2" s="15"/>
    </row>
    <row r="3" spans="1:6" ht="12.75" customHeight="1" x14ac:dyDescent="0.3">
      <c r="A3" s="9"/>
      <c r="B3" s="9"/>
      <c r="C3" s="10"/>
      <c r="D3" s="9"/>
      <c r="E3" s="9"/>
      <c r="F3" s="9"/>
    </row>
    <row r="4" spans="1:6" ht="18" x14ac:dyDescent="0.4">
      <c r="A4" s="9"/>
      <c r="B4" s="9"/>
      <c r="C4" s="10"/>
      <c r="D4" s="12"/>
      <c r="E4" s="12"/>
      <c r="F4" s="36" t="s">
        <v>3</v>
      </c>
    </row>
    <row r="5" spans="1:6" ht="10.5" customHeight="1" x14ac:dyDescent="0.3">
      <c r="A5" s="9"/>
      <c r="B5" s="9"/>
      <c r="C5" s="10"/>
      <c r="D5" s="12"/>
      <c r="E5" s="12"/>
    </row>
    <row r="6" spans="1:6" ht="15.5" x14ac:dyDescent="0.35">
      <c r="A6" s="9"/>
      <c r="B6" s="9"/>
      <c r="C6" s="11"/>
      <c r="D6" s="12"/>
      <c r="E6" s="12"/>
      <c r="F6" s="37" t="s">
        <v>4</v>
      </c>
    </row>
    <row r="7" spans="1:6" ht="15.75" customHeight="1" x14ac:dyDescent="0.3">
      <c r="A7" s="13"/>
      <c r="B7" s="19"/>
      <c r="C7" s="10"/>
      <c r="D7" s="13"/>
      <c r="E7" s="13"/>
      <c r="F7" s="19"/>
    </row>
    <row r="8" spans="1:6" ht="15.75" customHeight="1" x14ac:dyDescent="0.4">
      <c r="A8" s="38" t="s">
        <v>2</v>
      </c>
      <c r="B8" s="38"/>
      <c r="C8" s="38"/>
      <c r="D8" s="38"/>
      <c r="E8" s="38"/>
      <c r="F8" s="38"/>
    </row>
    <row r="9" spans="1:6" ht="15.5" x14ac:dyDescent="0.35">
      <c r="A9" s="39" t="s">
        <v>1</v>
      </c>
      <c r="B9" s="39"/>
      <c r="C9" s="39"/>
      <c r="D9" s="39"/>
      <c r="E9" s="39"/>
      <c r="F9" s="39"/>
    </row>
    <row r="10" spans="1:6" ht="12.75" customHeight="1" thickBot="1" x14ac:dyDescent="0.3">
      <c r="A10" s="16"/>
      <c r="B10" s="20"/>
      <c r="C10" s="21"/>
      <c r="D10" s="6"/>
      <c r="E10" s="6"/>
    </row>
    <row r="11" spans="1:6" s="2" customFormat="1" ht="27.75" customHeight="1" thickBot="1" x14ac:dyDescent="0.3">
      <c r="A11" s="18" t="s">
        <v>0</v>
      </c>
      <c r="B11" s="17" t="s">
        <v>5</v>
      </c>
      <c r="C11" s="17" t="s">
        <v>6</v>
      </c>
      <c r="D11" s="17" t="s">
        <v>72</v>
      </c>
      <c r="E11" s="17" t="s">
        <v>100</v>
      </c>
      <c r="F11" s="33" t="s">
        <v>5</v>
      </c>
    </row>
    <row r="12" spans="1:6" s="3" customFormat="1" ht="20" x14ac:dyDescent="0.25">
      <c r="A12" s="29">
        <f t="shared" ref="A12:A43" si="0">ROW(A12) - ROW($A$11)</f>
        <v>1</v>
      </c>
      <c r="B12" s="22">
        <v>29</v>
      </c>
      <c r="C12" s="24" t="s">
        <v>7</v>
      </c>
      <c r="D12" s="24" t="s">
        <v>73</v>
      </c>
      <c r="E12" s="24" t="s">
        <v>101</v>
      </c>
      <c r="F12" s="34">
        <v>29</v>
      </c>
    </row>
    <row r="13" spans="1:6" s="3" customFormat="1" x14ac:dyDescent="0.25">
      <c r="A13" s="30">
        <f t="shared" si="0"/>
        <v>2</v>
      </c>
      <c r="B13" s="23">
        <v>1</v>
      </c>
      <c r="C13" s="25" t="s">
        <v>8</v>
      </c>
      <c r="D13" s="25" t="s">
        <v>74</v>
      </c>
      <c r="E13" s="25" t="s">
        <v>102</v>
      </c>
      <c r="F13" s="35">
        <v>1</v>
      </c>
    </row>
    <row r="14" spans="1:6" s="3" customFormat="1" x14ac:dyDescent="0.25">
      <c r="A14" s="29">
        <f t="shared" si="0"/>
        <v>3</v>
      </c>
      <c r="B14" s="22">
        <v>6</v>
      </c>
      <c r="C14" s="24" t="s">
        <v>9</v>
      </c>
      <c r="D14" s="24" t="s">
        <v>73</v>
      </c>
      <c r="E14" s="24" t="s">
        <v>103</v>
      </c>
      <c r="F14" s="34">
        <v>6</v>
      </c>
    </row>
    <row r="15" spans="1:6" s="3" customFormat="1" x14ac:dyDescent="0.25">
      <c r="A15" s="30">
        <f t="shared" si="0"/>
        <v>4</v>
      </c>
      <c r="B15" s="23">
        <v>8</v>
      </c>
      <c r="C15" s="25" t="s">
        <v>10</v>
      </c>
      <c r="D15" s="25" t="s">
        <v>74</v>
      </c>
      <c r="E15" s="25" t="s">
        <v>104</v>
      </c>
      <c r="F15" s="35">
        <v>8</v>
      </c>
    </row>
    <row r="16" spans="1:6" s="3" customFormat="1" x14ac:dyDescent="0.25">
      <c r="A16" s="29">
        <f t="shared" si="0"/>
        <v>5</v>
      </c>
      <c r="B16" s="22">
        <v>5</v>
      </c>
      <c r="C16" s="24" t="s">
        <v>11</v>
      </c>
      <c r="D16" s="24" t="s">
        <v>75</v>
      </c>
      <c r="E16" s="24" t="s">
        <v>105</v>
      </c>
      <c r="F16" s="34">
        <v>5</v>
      </c>
    </row>
    <row r="17" spans="1:6" s="3" customFormat="1" x14ac:dyDescent="0.25">
      <c r="A17" s="30">
        <f t="shared" si="0"/>
        <v>6</v>
      </c>
      <c r="B17" s="23">
        <v>3</v>
      </c>
      <c r="C17" s="25" t="s">
        <v>12</v>
      </c>
      <c r="D17" s="25" t="s">
        <v>74</v>
      </c>
      <c r="E17" s="25" t="s">
        <v>106</v>
      </c>
      <c r="F17" s="35">
        <v>3</v>
      </c>
    </row>
    <row r="18" spans="1:6" s="3" customFormat="1" x14ac:dyDescent="0.25">
      <c r="A18" s="29">
        <f t="shared" si="0"/>
        <v>7</v>
      </c>
      <c r="B18" s="22">
        <v>3</v>
      </c>
      <c r="C18" s="24" t="s">
        <v>13</v>
      </c>
      <c r="D18" s="24" t="s">
        <v>73</v>
      </c>
      <c r="E18" s="24" t="s">
        <v>107</v>
      </c>
      <c r="F18" s="34">
        <v>3</v>
      </c>
    </row>
    <row r="19" spans="1:6" s="3" customFormat="1" x14ac:dyDescent="0.25">
      <c r="A19" s="30">
        <f t="shared" si="0"/>
        <v>8</v>
      </c>
      <c r="B19" s="23">
        <v>1</v>
      </c>
      <c r="C19" s="25" t="s">
        <v>14</v>
      </c>
      <c r="D19" s="25" t="s">
        <v>74</v>
      </c>
      <c r="E19" s="25" t="s">
        <v>108</v>
      </c>
      <c r="F19" s="35">
        <v>1</v>
      </c>
    </row>
    <row r="20" spans="1:6" s="3" customFormat="1" x14ac:dyDescent="0.25">
      <c r="A20" s="29">
        <f t="shared" si="0"/>
        <v>9</v>
      </c>
      <c r="B20" s="22">
        <v>1</v>
      </c>
      <c r="C20" s="24" t="s">
        <v>15</v>
      </c>
      <c r="D20" s="24" t="s">
        <v>74</v>
      </c>
      <c r="E20" s="24" t="s">
        <v>109</v>
      </c>
      <c r="F20" s="34">
        <v>1</v>
      </c>
    </row>
    <row r="21" spans="1:6" s="3" customFormat="1" x14ac:dyDescent="0.25">
      <c r="A21" s="30">
        <f t="shared" si="0"/>
        <v>10</v>
      </c>
      <c r="B21" s="23">
        <v>2</v>
      </c>
      <c r="C21" s="25" t="s">
        <v>16</v>
      </c>
      <c r="D21" s="25" t="s">
        <v>73</v>
      </c>
      <c r="E21" s="25" t="s">
        <v>103</v>
      </c>
      <c r="F21" s="35">
        <v>2</v>
      </c>
    </row>
    <row r="22" spans="1:6" s="3" customFormat="1" x14ac:dyDescent="0.25">
      <c r="A22" s="29">
        <f t="shared" si="0"/>
        <v>11</v>
      </c>
      <c r="B22" s="22">
        <v>1</v>
      </c>
      <c r="C22" s="24" t="s">
        <v>17</v>
      </c>
      <c r="D22" s="24" t="s">
        <v>76</v>
      </c>
      <c r="E22" s="24" t="s">
        <v>110</v>
      </c>
      <c r="F22" s="34">
        <v>1</v>
      </c>
    </row>
    <row r="23" spans="1:6" s="3" customFormat="1" x14ac:dyDescent="0.25">
      <c r="A23" s="30">
        <f t="shared" si="0"/>
        <v>12</v>
      </c>
      <c r="B23" s="23">
        <v>1</v>
      </c>
      <c r="C23" s="25" t="s">
        <v>18</v>
      </c>
      <c r="D23" s="25" t="s">
        <v>77</v>
      </c>
      <c r="E23" s="25" t="s">
        <v>111</v>
      </c>
      <c r="F23" s="35">
        <v>1</v>
      </c>
    </row>
    <row r="24" spans="1:6" s="3" customFormat="1" x14ac:dyDescent="0.25">
      <c r="A24" s="29">
        <f t="shared" si="0"/>
        <v>13</v>
      </c>
      <c r="B24" s="22">
        <v>1</v>
      </c>
      <c r="C24" s="24" t="s">
        <v>19</v>
      </c>
      <c r="D24" s="24" t="s">
        <v>75</v>
      </c>
      <c r="E24" s="24" t="s">
        <v>112</v>
      </c>
      <c r="F24" s="34">
        <v>1</v>
      </c>
    </row>
    <row r="25" spans="1:6" s="3" customFormat="1" x14ac:dyDescent="0.25">
      <c r="A25" s="30">
        <f t="shared" si="0"/>
        <v>14</v>
      </c>
      <c r="B25" s="23">
        <v>1</v>
      </c>
      <c r="C25" s="25" t="s">
        <v>20</v>
      </c>
      <c r="D25" s="25" t="s">
        <v>73</v>
      </c>
      <c r="E25" s="25" t="s">
        <v>113</v>
      </c>
      <c r="F25" s="35">
        <v>1</v>
      </c>
    </row>
    <row r="26" spans="1:6" s="3" customFormat="1" x14ac:dyDescent="0.25">
      <c r="A26" s="29">
        <f t="shared" si="0"/>
        <v>15</v>
      </c>
      <c r="B26" s="22">
        <v>1</v>
      </c>
      <c r="C26" s="24" t="s">
        <v>21</v>
      </c>
      <c r="D26" s="24" t="s">
        <v>78</v>
      </c>
      <c r="E26" s="24" t="s">
        <v>78</v>
      </c>
      <c r="F26" s="34">
        <v>1</v>
      </c>
    </row>
    <row r="27" spans="1:6" s="3" customFormat="1" x14ac:dyDescent="0.25">
      <c r="A27" s="30">
        <f t="shared" si="0"/>
        <v>16</v>
      </c>
      <c r="B27" s="23">
        <v>5</v>
      </c>
      <c r="C27" s="25" t="s">
        <v>22</v>
      </c>
      <c r="D27" s="25" t="s">
        <v>79</v>
      </c>
      <c r="E27" s="25" t="s">
        <v>114</v>
      </c>
      <c r="F27" s="35">
        <v>5</v>
      </c>
    </row>
    <row r="28" spans="1:6" s="3" customFormat="1" x14ac:dyDescent="0.25">
      <c r="A28" s="29">
        <f t="shared" si="0"/>
        <v>17</v>
      </c>
      <c r="B28" s="22">
        <v>2</v>
      </c>
      <c r="C28" s="24" t="s">
        <v>23</v>
      </c>
      <c r="D28" s="24" t="s">
        <v>79</v>
      </c>
      <c r="E28" s="24" t="s">
        <v>115</v>
      </c>
      <c r="F28" s="34">
        <v>2</v>
      </c>
    </row>
    <row r="29" spans="1:6" s="3" customFormat="1" x14ac:dyDescent="0.25">
      <c r="A29" s="30">
        <f t="shared" si="0"/>
        <v>18</v>
      </c>
      <c r="B29" s="23">
        <v>1</v>
      </c>
      <c r="C29" s="25" t="s">
        <v>24</v>
      </c>
      <c r="D29" s="25" t="s">
        <v>80</v>
      </c>
      <c r="E29" s="25" t="s">
        <v>116</v>
      </c>
      <c r="F29" s="35">
        <v>1</v>
      </c>
    </row>
    <row r="30" spans="1:6" s="3" customFormat="1" x14ac:dyDescent="0.25">
      <c r="A30" s="29">
        <f t="shared" si="0"/>
        <v>19</v>
      </c>
      <c r="B30" s="22">
        <v>3</v>
      </c>
      <c r="C30" s="24" t="s">
        <v>25</v>
      </c>
      <c r="D30" s="24" t="s">
        <v>81</v>
      </c>
      <c r="E30" s="24" t="s">
        <v>117</v>
      </c>
      <c r="F30" s="34">
        <v>3</v>
      </c>
    </row>
    <row r="31" spans="1:6" s="3" customFormat="1" x14ac:dyDescent="0.25">
      <c r="A31" s="30">
        <f t="shared" si="0"/>
        <v>20</v>
      </c>
      <c r="B31" s="23">
        <v>1</v>
      </c>
      <c r="C31" s="25" t="s">
        <v>26</v>
      </c>
      <c r="D31" s="25" t="s">
        <v>82</v>
      </c>
      <c r="E31" s="25" t="s">
        <v>118</v>
      </c>
      <c r="F31" s="35">
        <v>1</v>
      </c>
    </row>
    <row r="32" spans="1:6" s="3" customFormat="1" x14ac:dyDescent="0.25">
      <c r="A32" s="29">
        <f t="shared" si="0"/>
        <v>21</v>
      </c>
      <c r="B32" s="22">
        <v>6</v>
      </c>
      <c r="C32" s="24" t="s">
        <v>27</v>
      </c>
      <c r="D32" s="24" t="s">
        <v>83</v>
      </c>
      <c r="E32" s="24" t="s">
        <v>119</v>
      </c>
      <c r="F32" s="34">
        <v>6</v>
      </c>
    </row>
    <row r="33" spans="1:6" s="3" customFormat="1" x14ac:dyDescent="0.25">
      <c r="A33" s="30">
        <f t="shared" si="0"/>
        <v>22</v>
      </c>
      <c r="B33" s="23">
        <v>4</v>
      </c>
      <c r="C33" s="25" t="s">
        <v>28</v>
      </c>
      <c r="D33" s="25" t="s">
        <v>83</v>
      </c>
      <c r="E33" s="25" t="s">
        <v>120</v>
      </c>
      <c r="F33" s="35">
        <v>4</v>
      </c>
    </row>
    <row r="34" spans="1:6" s="3" customFormat="1" x14ac:dyDescent="0.25">
      <c r="A34" s="29">
        <f t="shared" si="0"/>
        <v>23</v>
      </c>
      <c r="B34" s="22">
        <v>1</v>
      </c>
      <c r="C34" s="24" t="s">
        <v>29</v>
      </c>
      <c r="D34" s="24" t="s">
        <v>84</v>
      </c>
      <c r="E34" s="24" t="s">
        <v>121</v>
      </c>
      <c r="F34" s="34">
        <v>1</v>
      </c>
    </row>
    <row r="35" spans="1:6" s="3" customFormat="1" x14ac:dyDescent="0.25">
      <c r="A35" s="30">
        <f t="shared" si="0"/>
        <v>24</v>
      </c>
      <c r="B35" s="23">
        <v>1</v>
      </c>
      <c r="C35" s="25" t="s">
        <v>30</v>
      </c>
      <c r="D35" s="25" t="s">
        <v>84</v>
      </c>
      <c r="E35" s="25" t="s">
        <v>122</v>
      </c>
      <c r="F35" s="35">
        <v>1</v>
      </c>
    </row>
    <row r="36" spans="1:6" s="3" customFormat="1" x14ac:dyDescent="0.25">
      <c r="A36" s="29">
        <f t="shared" si="0"/>
        <v>25</v>
      </c>
      <c r="B36" s="22">
        <v>12</v>
      </c>
      <c r="C36" s="24" t="s">
        <v>31</v>
      </c>
      <c r="D36" s="24" t="s">
        <v>85</v>
      </c>
      <c r="E36" s="24" t="s">
        <v>123</v>
      </c>
      <c r="F36" s="34">
        <v>12</v>
      </c>
    </row>
    <row r="37" spans="1:6" s="3" customFormat="1" x14ac:dyDescent="0.25">
      <c r="A37" s="30">
        <f t="shared" si="0"/>
        <v>26</v>
      </c>
      <c r="B37" s="23">
        <v>1</v>
      </c>
      <c r="C37" s="25" t="s">
        <v>32</v>
      </c>
      <c r="D37" s="25" t="s">
        <v>86</v>
      </c>
      <c r="E37" s="25" t="s">
        <v>124</v>
      </c>
      <c r="F37" s="35">
        <v>1</v>
      </c>
    </row>
    <row r="38" spans="1:6" s="3" customFormat="1" x14ac:dyDescent="0.25">
      <c r="A38" s="29">
        <f t="shared" si="0"/>
        <v>27</v>
      </c>
      <c r="B38" s="22">
        <v>6</v>
      </c>
      <c r="C38" s="24" t="s">
        <v>33</v>
      </c>
      <c r="D38" s="24" t="s">
        <v>87</v>
      </c>
      <c r="E38" s="24" t="s">
        <v>125</v>
      </c>
      <c r="F38" s="34">
        <v>6</v>
      </c>
    </row>
    <row r="39" spans="1:6" s="3" customFormat="1" x14ac:dyDescent="0.25">
      <c r="A39" s="30">
        <f t="shared" si="0"/>
        <v>28</v>
      </c>
      <c r="B39" s="23">
        <v>1</v>
      </c>
      <c r="C39" s="25" t="s">
        <v>34</v>
      </c>
      <c r="D39" s="25" t="s">
        <v>87</v>
      </c>
      <c r="E39" s="25" t="s">
        <v>126</v>
      </c>
      <c r="F39" s="35">
        <v>1</v>
      </c>
    </row>
    <row r="40" spans="1:6" s="3" customFormat="1" x14ac:dyDescent="0.25">
      <c r="A40" s="29">
        <f t="shared" si="0"/>
        <v>29</v>
      </c>
      <c r="B40" s="22">
        <v>1</v>
      </c>
      <c r="C40" s="24" t="s">
        <v>35</v>
      </c>
      <c r="D40" s="24" t="s">
        <v>87</v>
      </c>
      <c r="E40" s="24" t="s">
        <v>127</v>
      </c>
      <c r="F40" s="34">
        <v>1</v>
      </c>
    </row>
    <row r="41" spans="1:6" s="3" customFormat="1" x14ac:dyDescent="0.25">
      <c r="A41" s="30">
        <f t="shared" si="0"/>
        <v>30</v>
      </c>
      <c r="B41" s="23">
        <v>1</v>
      </c>
      <c r="C41" s="25" t="s">
        <v>36</v>
      </c>
      <c r="D41" s="25" t="s">
        <v>88</v>
      </c>
      <c r="E41" s="25" t="s">
        <v>128</v>
      </c>
      <c r="F41" s="35">
        <v>1</v>
      </c>
    </row>
    <row r="42" spans="1:6" s="3" customFormat="1" x14ac:dyDescent="0.25">
      <c r="A42" s="29">
        <f t="shared" si="0"/>
        <v>31</v>
      </c>
      <c r="B42" s="22">
        <v>8</v>
      </c>
      <c r="C42" s="24" t="s">
        <v>37</v>
      </c>
      <c r="D42" s="24" t="s">
        <v>89</v>
      </c>
      <c r="E42" s="24" t="s">
        <v>129</v>
      </c>
      <c r="F42" s="34">
        <v>8</v>
      </c>
    </row>
    <row r="43" spans="1:6" s="3" customFormat="1" x14ac:dyDescent="0.25">
      <c r="A43" s="30">
        <f t="shared" si="0"/>
        <v>32</v>
      </c>
      <c r="B43" s="23">
        <v>1</v>
      </c>
      <c r="C43" s="25" t="s">
        <v>38</v>
      </c>
      <c r="D43" s="25" t="s">
        <v>88</v>
      </c>
      <c r="E43" s="25" t="s">
        <v>130</v>
      </c>
      <c r="F43" s="35">
        <v>1</v>
      </c>
    </row>
    <row r="44" spans="1:6" s="3" customFormat="1" x14ac:dyDescent="0.25">
      <c r="A44" s="29">
        <f t="shared" ref="A44:A76" si="1">ROW(A44) - ROW($A$11)</f>
        <v>33</v>
      </c>
      <c r="B44" s="22">
        <v>2</v>
      </c>
      <c r="C44" s="24" t="s">
        <v>39</v>
      </c>
      <c r="D44" s="24" t="s">
        <v>87</v>
      </c>
      <c r="E44" s="24" t="s">
        <v>131</v>
      </c>
      <c r="F44" s="34">
        <v>2</v>
      </c>
    </row>
    <row r="45" spans="1:6" s="3" customFormat="1" x14ac:dyDescent="0.25">
      <c r="A45" s="30">
        <f t="shared" si="1"/>
        <v>34</v>
      </c>
      <c r="B45" s="23">
        <v>4</v>
      </c>
      <c r="C45" s="25" t="s">
        <v>40</v>
      </c>
      <c r="D45" s="25" t="s">
        <v>89</v>
      </c>
      <c r="E45" s="25" t="s">
        <v>132</v>
      </c>
      <c r="F45" s="35">
        <v>4</v>
      </c>
    </row>
    <row r="46" spans="1:6" s="3" customFormat="1" x14ac:dyDescent="0.25">
      <c r="A46" s="29">
        <f t="shared" si="1"/>
        <v>35</v>
      </c>
      <c r="B46" s="22">
        <v>4</v>
      </c>
      <c r="C46" s="24" t="s">
        <v>41</v>
      </c>
      <c r="D46" s="24" t="s">
        <v>89</v>
      </c>
      <c r="E46" s="24" t="s">
        <v>133</v>
      </c>
      <c r="F46" s="34">
        <v>4</v>
      </c>
    </row>
    <row r="47" spans="1:6" s="3" customFormat="1" x14ac:dyDescent="0.25">
      <c r="A47" s="30">
        <f t="shared" si="1"/>
        <v>36</v>
      </c>
      <c r="B47" s="23">
        <v>6</v>
      </c>
      <c r="C47" s="25" t="s">
        <v>42</v>
      </c>
      <c r="D47" s="25" t="s">
        <v>87</v>
      </c>
      <c r="E47" s="25" t="s">
        <v>134</v>
      </c>
      <c r="F47" s="35">
        <v>6</v>
      </c>
    </row>
    <row r="48" spans="1:6" s="3" customFormat="1" x14ac:dyDescent="0.25">
      <c r="A48" s="29">
        <f t="shared" si="1"/>
        <v>37</v>
      </c>
      <c r="B48" s="22">
        <v>2</v>
      </c>
      <c r="C48" s="24" t="s">
        <v>43</v>
      </c>
      <c r="D48" s="24" t="s">
        <v>90</v>
      </c>
      <c r="E48" s="24" t="s">
        <v>135</v>
      </c>
      <c r="F48" s="34">
        <v>2</v>
      </c>
    </row>
    <row r="49" spans="1:6" s="3" customFormat="1" x14ac:dyDescent="0.25">
      <c r="A49" s="30">
        <f t="shared" si="1"/>
        <v>38</v>
      </c>
      <c r="B49" s="23">
        <v>2</v>
      </c>
      <c r="C49" s="25" t="s">
        <v>44</v>
      </c>
      <c r="D49" s="25" t="s">
        <v>87</v>
      </c>
      <c r="E49" s="25" t="s">
        <v>136</v>
      </c>
      <c r="F49" s="35">
        <v>2</v>
      </c>
    </row>
    <row r="50" spans="1:6" s="3" customFormat="1" x14ac:dyDescent="0.25">
      <c r="A50" s="29">
        <f t="shared" si="1"/>
        <v>39</v>
      </c>
      <c r="B50" s="22">
        <v>1</v>
      </c>
      <c r="C50" s="24" t="s">
        <v>45</v>
      </c>
      <c r="D50" s="24" t="s">
        <v>87</v>
      </c>
      <c r="E50" s="24" t="s">
        <v>137</v>
      </c>
      <c r="F50" s="34">
        <v>1</v>
      </c>
    </row>
    <row r="51" spans="1:6" s="3" customFormat="1" x14ac:dyDescent="0.25">
      <c r="A51" s="30">
        <f t="shared" si="1"/>
        <v>40</v>
      </c>
      <c r="B51" s="23">
        <v>2</v>
      </c>
      <c r="C51" s="25" t="s">
        <v>46</v>
      </c>
      <c r="D51" s="25" t="s">
        <v>89</v>
      </c>
      <c r="E51" s="25" t="s">
        <v>138</v>
      </c>
      <c r="F51" s="35">
        <v>2</v>
      </c>
    </row>
    <row r="52" spans="1:6" s="3" customFormat="1" x14ac:dyDescent="0.25">
      <c r="A52" s="29">
        <f t="shared" si="1"/>
        <v>41</v>
      </c>
      <c r="B52" s="22">
        <v>1</v>
      </c>
      <c r="C52" s="24" t="s">
        <v>47</v>
      </c>
      <c r="D52" s="24" t="s">
        <v>87</v>
      </c>
      <c r="E52" s="24" t="s">
        <v>139</v>
      </c>
      <c r="F52" s="34">
        <v>1</v>
      </c>
    </row>
    <row r="53" spans="1:6" s="3" customFormat="1" x14ac:dyDescent="0.25">
      <c r="A53" s="30">
        <f t="shared" si="1"/>
        <v>42</v>
      </c>
      <c r="B53" s="23">
        <v>1</v>
      </c>
      <c r="C53" s="25" t="s">
        <v>48</v>
      </c>
      <c r="D53" s="25" t="s">
        <v>87</v>
      </c>
      <c r="E53" s="25" t="s">
        <v>140</v>
      </c>
      <c r="F53" s="35">
        <v>1</v>
      </c>
    </row>
    <row r="54" spans="1:6" s="3" customFormat="1" x14ac:dyDescent="0.25">
      <c r="A54" s="29">
        <f t="shared" si="1"/>
        <v>43</v>
      </c>
      <c r="B54" s="22">
        <v>10</v>
      </c>
      <c r="C54" s="24" t="s">
        <v>49</v>
      </c>
      <c r="D54" s="24" t="s">
        <v>87</v>
      </c>
      <c r="E54" s="24" t="s">
        <v>141</v>
      </c>
      <c r="F54" s="34">
        <v>10</v>
      </c>
    </row>
    <row r="55" spans="1:6" s="3" customFormat="1" x14ac:dyDescent="0.25">
      <c r="A55" s="30">
        <f t="shared" si="1"/>
        <v>44</v>
      </c>
      <c r="B55" s="23">
        <v>1</v>
      </c>
      <c r="C55" s="25" t="s">
        <v>50</v>
      </c>
      <c r="D55" s="25" t="s">
        <v>87</v>
      </c>
      <c r="E55" s="25" t="s">
        <v>142</v>
      </c>
      <c r="F55" s="35">
        <v>1</v>
      </c>
    </row>
    <row r="56" spans="1:6" s="3" customFormat="1" x14ac:dyDescent="0.25">
      <c r="A56" s="29">
        <f t="shared" si="1"/>
        <v>45</v>
      </c>
      <c r="B56" s="22">
        <v>1</v>
      </c>
      <c r="C56" s="24" t="s">
        <v>51</v>
      </c>
      <c r="D56" s="24" t="s">
        <v>87</v>
      </c>
      <c r="E56" s="24" t="s">
        <v>143</v>
      </c>
      <c r="F56" s="34">
        <v>1</v>
      </c>
    </row>
    <row r="57" spans="1:6" s="3" customFormat="1" x14ac:dyDescent="0.25">
      <c r="A57" s="30">
        <f t="shared" si="1"/>
        <v>46</v>
      </c>
      <c r="B57" s="23">
        <v>1</v>
      </c>
      <c r="C57" s="25" t="s">
        <v>52</v>
      </c>
      <c r="D57" s="25" t="s">
        <v>87</v>
      </c>
      <c r="E57" s="25" t="s">
        <v>144</v>
      </c>
      <c r="F57" s="35">
        <v>1</v>
      </c>
    </row>
    <row r="58" spans="1:6" s="3" customFormat="1" x14ac:dyDescent="0.25">
      <c r="A58" s="29">
        <f t="shared" si="1"/>
        <v>47</v>
      </c>
      <c r="B58" s="22">
        <v>1</v>
      </c>
      <c r="C58" s="24" t="s">
        <v>53</v>
      </c>
      <c r="D58" s="24" t="s">
        <v>87</v>
      </c>
      <c r="E58" s="24" t="s">
        <v>145</v>
      </c>
      <c r="F58" s="34">
        <v>1</v>
      </c>
    </row>
    <row r="59" spans="1:6" s="3" customFormat="1" x14ac:dyDescent="0.25">
      <c r="A59" s="30">
        <f t="shared" si="1"/>
        <v>48</v>
      </c>
      <c r="B59" s="23">
        <v>2</v>
      </c>
      <c r="C59" s="25" t="s">
        <v>54</v>
      </c>
      <c r="D59" s="25" t="s">
        <v>87</v>
      </c>
      <c r="E59" s="25" t="s">
        <v>146</v>
      </c>
      <c r="F59" s="35">
        <v>2</v>
      </c>
    </row>
    <row r="60" spans="1:6" s="3" customFormat="1" x14ac:dyDescent="0.25">
      <c r="A60" s="29">
        <f t="shared" si="1"/>
        <v>49</v>
      </c>
      <c r="B60" s="22">
        <v>1</v>
      </c>
      <c r="C60" s="24" t="s">
        <v>55</v>
      </c>
      <c r="D60" s="24" t="s">
        <v>87</v>
      </c>
      <c r="E60" s="24" t="s">
        <v>147</v>
      </c>
      <c r="F60" s="34">
        <v>1</v>
      </c>
    </row>
    <row r="61" spans="1:6" s="3" customFormat="1" x14ac:dyDescent="0.25">
      <c r="A61" s="30">
        <f t="shared" si="1"/>
        <v>50</v>
      </c>
      <c r="B61" s="23">
        <v>1</v>
      </c>
      <c r="C61" s="25" t="s">
        <v>56</v>
      </c>
      <c r="D61" s="25" t="s">
        <v>87</v>
      </c>
      <c r="E61" s="25" t="s">
        <v>148</v>
      </c>
      <c r="F61" s="35">
        <v>1</v>
      </c>
    </row>
    <row r="62" spans="1:6" s="3" customFormat="1" x14ac:dyDescent="0.25">
      <c r="A62" s="29">
        <f t="shared" si="1"/>
        <v>51</v>
      </c>
      <c r="B62" s="22">
        <v>1</v>
      </c>
      <c r="C62" s="24" t="s">
        <v>57</v>
      </c>
      <c r="D62" s="24" t="s">
        <v>87</v>
      </c>
      <c r="E62" s="24" t="s">
        <v>149</v>
      </c>
      <c r="F62" s="34">
        <v>1</v>
      </c>
    </row>
    <row r="63" spans="1:6" s="3" customFormat="1" x14ac:dyDescent="0.25">
      <c r="A63" s="30">
        <f t="shared" si="1"/>
        <v>52</v>
      </c>
      <c r="B63" s="23">
        <v>2</v>
      </c>
      <c r="C63" s="25" t="s">
        <v>58</v>
      </c>
      <c r="D63" s="25" t="s">
        <v>87</v>
      </c>
      <c r="E63" s="25" t="s">
        <v>150</v>
      </c>
      <c r="F63" s="35">
        <v>2</v>
      </c>
    </row>
    <row r="64" spans="1:6" s="3" customFormat="1" x14ac:dyDescent="0.25">
      <c r="A64" s="29">
        <f t="shared" si="1"/>
        <v>53</v>
      </c>
      <c r="B64" s="22">
        <v>1</v>
      </c>
      <c r="C64" s="24" t="s">
        <v>59</v>
      </c>
      <c r="D64" s="24" t="s">
        <v>87</v>
      </c>
      <c r="E64" s="24" t="s">
        <v>151</v>
      </c>
      <c r="F64" s="34">
        <v>1</v>
      </c>
    </row>
    <row r="65" spans="1:6" s="3" customFormat="1" x14ac:dyDescent="0.25">
      <c r="A65" s="30">
        <f t="shared" si="1"/>
        <v>54</v>
      </c>
      <c r="B65" s="23">
        <v>1</v>
      </c>
      <c r="C65" s="25" t="s">
        <v>60</v>
      </c>
      <c r="D65" s="25" t="s">
        <v>91</v>
      </c>
      <c r="E65" s="25" t="s">
        <v>91</v>
      </c>
      <c r="F65" s="35">
        <v>1</v>
      </c>
    </row>
    <row r="66" spans="1:6" s="3" customFormat="1" x14ac:dyDescent="0.25">
      <c r="A66" s="29">
        <f t="shared" si="1"/>
        <v>55</v>
      </c>
      <c r="B66" s="22">
        <v>6</v>
      </c>
      <c r="C66" s="24" t="s">
        <v>61</v>
      </c>
      <c r="D66" s="24" t="s">
        <v>92</v>
      </c>
      <c r="E66" s="24" t="s">
        <v>92</v>
      </c>
      <c r="F66" s="34">
        <v>6</v>
      </c>
    </row>
    <row r="67" spans="1:6" s="3" customFormat="1" x14ac:dyDescent="0.25">
      <c r="A67" s="30">
        <f t="shared" si="1"/>
        <v>56</v>
      </c>
      <c r="B67" s="23">
        <v>2</v>
      </c>
      <c r="C67" s="25" t="s">
        <v>62</v>
      </c>
      <c r="D67" s="25" t="s">
        <v>93</v>
      </c>
      <c r="E67" s="25" t="s">
        <v>152</v>
      </c>
      <c r="F67" s="35">
        <v>2</v>
      </c>
    </row>
    <row r="68" spans="1:6" s="3" customFormat="1" x14ac:dyDescent="0.25">
      <c r="A68" s="29">
        <f t="shared" si="1"/>
        <v>57</v>
      </c>
      <c r="B68" s="22">
        <v>1</v>
      </c>
      <c r="C68" s="24" t="s">
        <v>63</v>
      </c>
      <c r="D68" s="24" t="s">
        <v>94</v>
      </c>
      <c r="E68" s="24" t="s">
        <v>153</v>
      </c>
      <c r="F68" s="34">
        <v>1</v>
      </c>
    </row>
    <row r="69" spans="1:6" s="3" customFormat="1" x14ac:dyDescent="0.25">
      <c r="A69" s="30">
        <f t="shared" si="1"/>
        <v>58</v>
      </c>
      <c r="B69" s="23">
        <v>1</v>
      </c>
      <c r="C69" s="25" t="s">
        <v>64</v>
      </c>
      <c r="D69" s="25" t="s">
        <v>95</v>
      </c>
      <c r="E69" s="25" t="s">
        <v>154</v>
      </c>
      <c r="F69" s="35">
        <v>1</v>
      </c>
    </row>
    <row r="70" spans="1:6" s="3" customFormat="1" x14ac:dyDescent="0.25">
      <c r="A70" s="29">
        <f t="shared" si="1"/>
        <v>59</v>
      </c>
      <c r="B70" s="22">
        <v>1</v>
      </c>
      <c r="C70" s="24" t="s">
        <v>65</v>
      </c>
      <c r="D70" s="24" t="s">
        <v>96</v>
      </c>
      <c r="E70" s="24" t="s">
        <v>155</v>
      </c>
      <c r="F70" s="34">
        <v>1</v>
      </c>
    </row>
    <row r="71" spans="1:6" s="3" customFormat="1" x14ac:dyDescent="0.25">
      <c r="A71" s="30">
        <f t="shared" si="1"/>
        <v>60</v>
      </c>
      <c r="B71" s="23">
        <v>1</v>
      </c>
      <c r="C71" s="25" t="s">
        <v>66</v>
      </c>
      <c r="D71" s="25" t="s">
        <v>97</v>
      </c>
      <c r="E71" s="25" t="s">
        <v>156</v>
      </c>
      <c r="F71" s="35">
        <v>1</v>
      </c>
    </row>
    <row r="72" spans="1:6" s="3" customFormat="1" x14ac:dyDescent="0.25">
      <c r="A72" s="29">
        <f t="shared" si="1"/>
        <v>61</v>
      </c>
      <c r="B72" s="22">
        <v>1</v>
      </c>
      <c r="C72" s="24" t="s">
        <v>67</v>
      </c>
      <c r="D72" s="24" t="s">
        <v>98</v>
      </c>
      <c r="E72" s="24" t="s">
        <v>157</v>
      </c>
      <c r="F72" s="34">
        <v>1</v>
      </c>
    </row>
    <row r="73" spans="1:6" s="3" customFormat="1" x14ac:dyDescent="0.25">
      <c r="A73" s="30">
        <f t="shared" si="1"/>
        <v>62</v>
      </c>
      <c r="B73" s="23">
        <v>1</v>
      </c>
      <c r="C73" s="25" t="s">
        <v>68</v>
      </c>
      <c r="D73" s="25" t="s">
        <v>98</v>
      </c>
      <c r="E73" s="25" t="s">
        <v>158</v>
      </c>
      <c r="F73" s="35">
        <v>1</v>
      </c>
    </row>
    <row r="74" spans="1:6" s="3" customFormat="1" x14ac:dyDescent="0.25">
      <c r="A74" s="29">
        <f t="shared" si="1"/>
        <v>63</v>
      </c>
      <c r="B74" s="22">
        <v>1</v>
      </c>
      <c r="C74" s="24" t="s">
        <v>69</v>
      </c>
      <c r="D74" s="24" t="s">
        <v>93</v>
      </c>
      <c r="E74" s="24" t="s">
        <v>159</v>
      </c>
      <c r="F74" s="34">
        <v>1</v>
      </c>
    </row>
    <row r="75" spans="1:6" s="3" customFormat="1" x14ac:dyDescent="0.25">
      <c r="A75" s="30">
        <f t="shared" si="1"/>
        <v>64</v>
      </c>
      <c r="B75" s="23">
        <v>6</v>
      </c>
      <c r="C75" s="25" t="s">
        <v>70</v>
      </c>
      <c r="D75" s="25" t="s">
        <v>80</v>
      </c>
      <c r="E75" s="25" t="s">
        <v>160</v>
      </c>
      <c r="F75" s="35">
        <v>6</v>
      </c>
    </row>
    <row r="76" spans="1:6" s="3" customFormat="1" ht="13" thickBot="1" x14ac:dyDescent="0.3">
      <c r="A76" s="29">
        <f t="shared" si="1"/>
        <v>65</v>
      </c>
      <c r="B76" s="22">
        <v>3</v>
      </c>
      <c r="C76" s="24" t="s">
        <v>71</v>
      </c>
      <c r="D76" s="24" t="s">
        <v>99</v>
      </c>
      <c r="E76" s="24" t="s">
        <v>161</v>
      </c>
      <c r="F76" s="34">
        <v>3</v>
      </c>
    </row>
    <row r="77" spans="1:6" ht="0.9" customHeight="1" x14ac:dyDescent="0.25">
      <c r="A77" s="27"/>
      <c r="B77" s="27"/>
      <c r="C77" s="26"/>
      <c r="D77" s="28"/>
      <c r="E77" s="28"/>
      <c r="F77" s="28"/>
    </row>
    <row r="78" spans="1:6" x14ac:dyDescent="0.25">
      <c r="A78" s="7"/>
      <c r="B78" s="32"/>
      <c r="C78" s="31"/>
      <c r="D78" s="5"/>
      <c r="E78" s="5"/>
      <c r="F78" s="5"/>
    </row>
    <row r="79" spans="1:6" x14ac:dyDescent="0.25">
      <c r="A79" s="7"/>
      <c r="B79" s="7"/>
      <c r="C79" s="5"/>
      <c r="D79" s="5"/>
      <c r="E79" s="5"/>
      <c r="F79" s="5"/>
    </row>
    <row r="80" spans="1:6" x14ac:dyDescent="0.25">
      <c r="A80" s="7"/>
      <c r="B80" s="7"/>
      <c r="C80" s="5"/>
      <c r="D80" s="5"/>
      <c r="E80" s="5"/>
      <c r="F80" s="5"/>
    </row>
    <row r="81" spans="1:6" x14ac:dyDescent="0.25">
      <c r="A81" s="7"/>
      <c r="B81" s="7"/>
      <c r="C81" s="5"/>
      <c r="D81" s="5"/>
      <c r="E81" s="5"/>
      <c r="F81" s="5"/>
    </row>
    <row r="83" spans="1:6" x14ac:dyDescent="0.25">
      <c r="B83" s="1"/>
      <c r="C83" s="1"/>
    </row>
    <row r="84" spans="1:6" x14ac:dyDescent="0.25">
      <c r="B84" s="1"/>
      <c r="C84" s="1"/>
    </row>
    <row r="85" spans="1:6" x14ac:dyDescent="0.25">
      <c r="B85" s="1"/>
      <c r="C85" s="1"/>
    </row>
  </sheetData>
  <mergeCells count="2">
    <mergeCell ref="A8:F8"/>
    <mergeCell ref="A9:F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D73F54-264E-40D2-86CD-964079012F74}"/>
</file>

<file path=customXml/itemProps2.xml><?xml version="1.0" encoding="utf-8"?>
<ds:datastoreItem xmlns:ds="http://schemas.openxmlformats.org/officeDocument/2006/customXml" ds:itemID="{5AD3757E-814A-434B-B167-A45286DF452B}"/>
</file>

<file path=customXml/itemProps3.xml><?xml version="1.0" encoding="utf-8"?>
<ds:datastoreItem xmlns:ds="http://schemas.openxmlformats.org/officeDocument/2006/customXml" ds:itemID="{9EAF7D73-DAFF-4A1B-9DBA-1B43BF39A8E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2021-03-01T20:15:46Z</dcterms:created>
  <dcterms:modified xsi:type="dcterms:W3CDTF">2021-03-02T19:57:53Z</dcterms:modified>
</cp:coreProperties>
</file>