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9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vihsdv002.infineon.com\IPC_PL14\Projects\Post D9 Milestone\I219_2kV_SiC_MOSFET\9. EVAL-BOARD\"/>
    </mc:Choice>
  </mc:AlternateContent>
  <xr:revisionPtr revIDLastSave="0" documentId="8_{7DEB75BB-D253-4C2D-ADEA-C2DA2C41C9E4}" xr6:coauthVersionLast="36" xr6:coauthVersionMax="36" xr10:uidLastSave="{00000000-0000-0000-0000-000000000000}"/>
  <bookViews>
    <workbookView xWindow="8960" yWindow="580" windowWidth="18990" windowHeight="12660" xr2:uid="{00000000-000D-0000-FFFF-FFFF00000000}"/>
  </bookViews>
  <sheets>
    <sheet name="Part List Report" sheetId="3" r:id="rId1"/>
  </sheets>
  <definedNames>
    <definedName name="_xlnm.Print_Area" localSheetId="0">'Part List Report'!$A$1:$H$66</definedName>
    <definedName name="_xlnm.Print_Titles" localSheetId="0">'Part List Report'!$1:$11</definedName>
  </definedNames>
  <calcPr calcId="191029"/>
</workbook>
</file>

<file path=xl/calcChain.xml><?xml version="1.0" encoding="utf-8"?>
<calcChain xmlns="http://schemas.openxmlformats.org/spreadsheetml/2006/main">
  <c r="A64" i="3" l="1"/>
  <c r="A63" i="3"/>
  <c r="A62" i="3"/>
  <c r="A61" i="3"/>
  <c r="A60" i="3"/>
  <c r="A59" i="3"/>
  <c r="A58" i="3"/>
  <c r="A57" i="3"/>
  <c r="A56" i="3"/>
  <c r="A55" i="3"/>
  <c r="A54" i="3"/>
  <c r="A53" i="3"/>
  <c r="A52" i="3"/>
  <c r="A51" i="3"/>
  <c r="A50" i="3"/>
  <c r="A49" i="3"/>
  <c r="A48" i="3"/>
  <c r="A47" i="3"/>
  <c r="A46" i="3"/>
  <c r="A45" i="3"/>
  <c r="A44" i="3"/>
  <c r="A43" i="3"/>
  <c r="A42" i="3"/>
  <c r="A41" i="3"/>
  <c r="A40" i="3"/>
  <c r="A39" i="3"/>
  <c r="A38" i="3"/>
  <c r="A37" i="3"/>
  <c r="A36" i="3"/>
  <c r="A35" i="3"/>
  <c r="A34" i="3"/>
  <c r="A33" i="3"/>
  <c r="A32" i="3"/>
  <c r="A31" i="3"/>
  <c r="A30" i="3"/>
  <c r="A29" i="3"/>
  <c r="A28" i="3"/>
  <c r="A27" i="3"/>
  <c r="A26" i="3"/>
  <c r="A25" i="3"/>
  <c r="A24" i="3"/>
  <c r="A23" i="3"/>
  <c r="A22" i="3"/>
  <c r="A21" i="3"/>
  <c r="A20" i="3"/>
  <c r="A19" i="3"/>
  <c r="A18" i="3"/>
  <c r="A17" i="3"/>
  <c r="A16" i="3"/>
  <c r="A15" i="3"/>
  <c r="A14" i="3"/>
  <c r="A12" i="3" l="1"/>
  <c r="A13" i="3"/>
</calcChain>
</file>

<file path=xl/sharedStrings.xml><?xml version="1.0" encoding="utf-8"?>
<sst xmlns="http://schemas.openxmlformats.org/spreadsheetml/2006/main" count="439" uniqueCount="283">
  <si>
    <t>#</t>
  </si>
  <si>
    <t>List Of Material</t>
  </si>
  <si>
    <t>(publication)</t>
  </si>
  <si>
    <t>EVAL-COOLSIC-2kVHCC</t>
    <phoneticPr fontId="0" type="noConversion"/>
  </si>
  <si>
    <t>V2.0</t>
    <phoneticPr fontId="0" type="noConversion"/>
  </si>
  <si>
    <t>Quantity</t>
    <phoneticPr fontId="0" type="noConversion"/>
  </si>
  <si>
    <t>Designator</t>
    <phoneticPr fontId="0" type="noConversion"/>
  </si>
  <si>
    <t>C1, C3, C100, C102</t>
  </si>
  <si>
    <t>C2, C101</t>
  </si>
  <si>
    <t>C4, C5, C201, C202</t>
  </si>
  <si>
    <t>C6, C7, C8, C9</t>
  </si>
  <si>
    <t>C10, C11, C12, C13, C14, C15, C16, C17</t>
  </si>
  <si>
    <t>C110, C120, C312, C322</t>
  </si>
  <si>
    <t>C111, C112, C113, C121, C122, C123</t>
  </si>
  <si>
    <t>C200</t>
  </si>
  <si>
    <t>C203, C204</t>
  </si>
  <si>
    <t>C205, C206</t>
  </si>
  <si>
    <t>C207, C208, C209</t>
  </si>
  <si>
    <t>C211, C212, C221, C222</t>
  </si>
  <si>
    <t>C216, C226</t>
  </si>
  <si>
    <t>C311, C321</t>
  </si>
  <si>
    <t>D131, D133</t>
  </si>
  <si>
    <t>D151, D152, D161, D162</t>
  </si>
  <si>
    <t>D171, D172</t>
  </si>
  <si>
    <t>D211, D212, D221, D222</t>
  </si>
  <si>
    <t>E200</t>
  </si>
  <si>
    <t>G1, G100</t>
  </si>
  <si>
    <t>G2, G3</t>
  </si>
  <si>
    <t>G112, G122</t>
  </si>
  <si>
    <t>HS1</t>
  </si>
  <si>
    <t>Id1</t>
  </si>
  <si>
    <t>Id2, Vgs</t>
  </si>
  <si>
    <t>L1</t>
  </si>
  <si>
    <t>NTC</t>
  </si>
  <si>
    <t>Q211, Q221</t>
  </si>
  <si>
    <t>R1, R2, R3, R4, R5, R6, R7, R8, R9, R10, R11, R12, R131, R132, R133, R134, R135, R136, R137, R138, R139, R140, R141, R142</t>
  </si>
  <si>
    <t>R13, R14, R25, R26, R27, R28, R29, R30, R31, R32, R33, R34, R35, R36, R37, R38</t>
  </si>
  <si>
    <t>R15, R16</t>
  </si>
  <si>
    <t>R17, R19</t>
  </si>
  <si>
    <t>R18, R20</t>
  </si>
  <si>
    <t>R21, R22, R23, R24</t>
  </si>
  <si>
    <t>R110, R120</t>
  </si>
  <si>
    <t>R111, R121</t>
  </si>
  <si>
    <t>R112, R122, R171</t>
  </si>
  <si>
    <t>R151</t>
  </si>
  <si>
    <t>R161</t>
  </si>
  <si>
    <t>R200</t>
  </si>
  <si>
    <t>R211, R212, R221, R222</t>
  </si>
  <si>
    <t>R215, R225, R311, R321</t>
  </si>
  <si>
    <t>R216, R226</t>
  </si>
  <si>
    <t>R312, R322</t>
  </si>
  <si>
    <t>U1, U2</t>
  </si>
  <si>
    <t>U211, U221</t>
  </si>
  <si>
    <t>X1</t>
  </si>
  <si>
    <t>X2</t>
  </si>
  <si>
    <t>X3, X4</t>
  </si>
  <si>
    <t>X5, X6, X111, X121</t>
  </si>
  <si>
    <t>X201</t>
  </si>
  <si>
    <t>X202</t>
  </si>
  <si>
    <t>X210, X220</t>
  </si>
  <si>
    <t>Value</t>
    <phoneticPr fontId="0" type="noConversion"/>
  </si>
  <si>
    <t>4.7uF</t>
  </si>
  <si>
    <t>100nF</t>
  </si>
  <si>
    <t>22nF</t>
  </si>
  <si>
    <t>1uF</t>
  </si>
  <si>
    <t>1nF</t>
  </si>
  <si>
    <t>10uF</t>
  </si>
  <si>
    <t>470pF</t>
  </si>
  <si>
    <t>560nF</t>
  </si>
  <si>
    <t>14uF</t>
  </si>
  <si>
    <t>150nF</t>
  </si>
  <si>
    <t>2.2nF</t>
  </si>
  <si>
    <t>100pF</t>
  </si>
  <si>
    <t>Red</t>
  </si>
  <si>
    <t>Green</t>
  </si>
  <si>
    <t>Blue</t>
  </si>
  <si>
    <t>22V</t>
  </si>
  <si>
    <t>4.7R</t>
  </si>
  <si>
    <t>TLE4264-2G</t>
  </si>
  <si>
    <t>LM337IMP/NOPB</t>
  </si>
  <si>
    <t>IFX25401TEV</t>
  </si>
  <si>
    <t>25mR</t>
  </si>
  <si>
    <t>PK106-4</t>
  </si>
  <si>
    <t>TSW-102-08-G-S</t>
  </si>
  <si>
    <t>330k</t>
  </si>
  <si>
    <t>15R</t>
  </si>
  <si>
    <t>50mR</t>
  </si>
  <si>
    <t>1k</t>
  </si>
  <si>
    <t>120R</t>
  </si>
  <si>
    <t>100R</t>
  </si>
  <si>
    <t>2k</t>
  </si>
  <si>
    <t>4.99k</t>
  </si>
  <si>
    <t>2.2k</t>
  </si>
  <si>
    <t>270R</t>
  </si>
  <si>
    <t>10R</t>
  </si>
  <si>
    <t>4.7k</t>
  </si>
  <si>
    <t>0R</t>
  </si>
  <si>
    <t>MGJ6D122005DC</t>
  </si>
  <si>
    <t>1ED3124MU12H</t>
  </si>
  <si>
    <t>09 27 232 6801</t>
  </si>
  <si>
    <t>TSW-102-07-L-D</t>
  </si>
  <si>
    <t>R114.665.000</t>
  </si>
  <si>
    <t>Footprint</t>
    <phoneticPr fontId="0" type="noConversion"/>
  </si>
  <si>
    <t>CAPC2113X140N</t>
  </si>
  <si>
    <t>CAPC1608X87N</t>
  </si>
  <si>
    <t>CAPC5750X270N</t>
  </si>
  <si>
    <t>CAPC2013X135N</t>
  </si>
  <si>
    <t>CAPC3216X125N</t>
  </si>
  <si>
    <t>CAPC2013X88N</t>
  </si>
  <si>
    <t>CAPC3216X180N-1</t>
  </si>
  <si>
    <t>CAPRR2750W80L3150T1350H2300B</t>
  </si>
  <si>
    <t>CAP-THT-B32778M7146</t>
  </si>
  <si>
    <t>CAPRR3750W100L4200T2400H1500B</t>
  </si>
  <si>
    <t>CAPC2013X145N-2</t>
  </si>
  <si>
    <t>CAPC2012X75N</t>
  </si>
  <si>
    <t>LEDM3528X185N</t>
  </si>
  <si>
    <t>LEDM3528X210N-1</t>
  </si>
  <si>
    <t>DIOMELF3516N-1</t>
  </si>
  <si>
    <t>RES-THT-LTO100</t>
  </si>
  <si>
    <t>SOT230P700X170-4N-1</t>
  </si>
  <si>
    <t>SOT230P700X180-4N</t>
  </si>
  <si>
    <t>TO114P998X235-6_5N-V</t>
  </si>
  <si>
    <t>HS-SK 490 84 SA</t>
  </si>
  <si>
    <t>SDN-414 (THT)</t>
  </si>
  <si>
    <t>CON-PROBE-THT-PK106-4</t>
  </si>
  <si>
    <t>PI200344V1</t>
  </si>
  <si>
    <t>CON-M-THT-TSW-102-08-G-S</t>
  </si>
  <si>
    <t>TO-247 2pin/4pin</t>
  </si>
  <si>
    <t>RESC3216X60N</t>
  </si>
  <si>
    <t>RESC6432X120N</t>
  </si>
  <si>
    <t>POTV3296W</t>
  </si>
  <si>
    <t>RESC2113X50N</t>
  </si>
  <si>
    <t>RESC1609X50N</t>
  </si>
  <si>
    <t>POTVT93YA202KT20</t>
  </si>
  <si>
    <t>RESC2013X60N</t>
  </si>
  <si>
    <t>RESC3116X65N</t>
  </si>
  <si>
    <t>MGJ6DXXXXXXDC</t>
  </si>
  <si>
    <t>SOIC127P1030X265-8N</t>
  </si>
  <si>
    <t>CON-F-THT-09 27 232 6801</t>
  </si>
  <si>
    <t>CON-TER-THT-MKDSN 1,5_2-5,08</t>
  </si>
  <si>
    <t>CON-SOCKET-THT-93473</t>
  </si>
  <si>
    <t>HDRV4W64P254_2X2_514X508X838B</t>
  </si>
  <si>
    <t>Radiall_R114-665-000</t>
  </si>
  <si>
    <t>Description</t>
    <phoneticPr fontId="0" type="noConversion"/>
  </si>
  <si>
    <t>High Value Multilayer Ceramic Capacitors (High dielectric type)</t>
  </si>
  <si>
    <t>Surface Mount Multilayer Ceramic Chip Capacitor</t>
  </si>
  <si>
    <t>Multilayer Ceramic Chip Capacitor, X7R Dielectric, High Voltage</t>
  </si>
  <si>
    <t>CAP / CERA / 1uF / 25V / 10% / X7R (EIA) / -55¡ãC to 125¡ãC / 0805(2012) / SMD / -</t>
  </si>
  <si>
    <t>CAP / CERA / 1nF / 1kV / 10% / X7R (EIA) / -55¡ãC to 125¡ãC / 1206(3216) / SMD / -</t>
  </si>
  <si>
    <t>Commerical Grade Multilayer Ceramic Chip Capacitor</t>
  </si>
  <si>
    <t>Surface Mount Ceramic Chip Capacitor</t>
  </si>
  <si>
    <t>CAP / FILM / 560nF / 1.6kV / 10% / MKP (Metallized Polypropylene) / -40Â°C to 105Â°C / 27.50mm C X 0.80mm W 31.50mm L X 13.50mm T X 23.00mm H / - / -</t>
  </si>
  <si>
    <t>CAP / FILM / 14uF /  / 10% / MKP (Metallized Polypropylene) / -40Â°C to 105Â°C / Capacitor, THT, 52.50 mm Pitch, 4 pin, 57.50 mm L X 38.00 mm W X 57.50 mm H body / THT / -</t>
  </si>
  <si>
    <t>Metallized Polypropylene Film Capacitor 0.15uF 1300VDC 10% Radial</t>
  </si>
  <si>
    <t>Multilayer Ceramic Chip Capacitor</t>
  </si>
  <si>
    <t>Multilayer ceramic chip capacitor CGA series</t>
  </si>
  <si>
    <t>Ultra-Stable, Low Loss, Class I Multi-layer Ceramic Capacitor</t>
  </si>
  <si>
    <t>Power SMD Red LED, Wavelength 625nm, Luminous Intensity 2200mcd, 2.2V</t>
  </si>
  <si>
    <t>LED Uni-Color Green 572nm Automotive 2-Pin PLCC</t>
  </si>
  <si>
    <t>TOPLED, SMT LED with integrated reflector</t>
  </si>
  <si>
    <t>Zener Diode, 5% 22V</t>
  </si>
  <si>
    <t>RES / STD / 4.7R / 100W / 1% / 200ppm/K / -55¡ãC to 175¡ãC / - / THT / -</t>
  </si>
  <si>
    <t>5-V Low Drop Fixed Voltage Regulator</t>
  </si>
  <si>
    <t>Three-Terminal Adjustable Negative Regulator</t>
  </si>
  <si>
    <t>Low Dropout Linear Voltage Regulator</t>
  </si>
  <si>
    <t>Heatsink, PCB mounting, 1 pin</t>
  </si>
  <si>
    <t>Miniature terminating type CVR built in to a BNC connector case</t>
  </si>
  <si>
    <t>Probe Tip to PCB adapter</t>
  </si>
  <si>
    <t>Through hole .025 SQ Post Header, 2.54mm pitch, 2 pin, vertical, single row</t>
  </si>
  <si>
    <t>MOSFET with Kelvin Emitter/Diode TO-247 package</t>
  </si>
  <si>
    <t>Standard Thick Film Chip Resistor</t>
  </si>
  <si>
    <t>RES / STD / 15R / 250mW / 1% / 100ppm/K / -55¡ãC to 155¡ãC / 1206(3216) / SMD / -</t>
  </si>
  <si>
    <t>RES / STD / 50mR / 1W / 1% / 100ppm/K / -55Â°C to 125Â°C / 2512 / SMD / -</t>
  </si>
  <si>
    <t>RES / VAR / 1k / 500mW / 10% / 100ppm/K / -55¡ãC to 125¡ãC / 3/8 Square Multi-Turn Cermet Trimmer, 9.53L X 4.83W X 12.05H mm / THT / -</t>
  </si>
  <si>
    <t>RES / STD / 100R / 100mW / 1% / 100ppm/K / -55¡ãC to 155¡ãC / 0603 / SMD / -</t>
  </si>
  <si>
    <t>RES / VAR / 2k / 500mW / 10% / 100ppm/K / -55¡ãC to 155¡ãC / - / THT / -</t>
  </si>
  <si>
    <t>RES / STD / 4.99k / 125mW / 1% / 100ppm/K / -55¡ãC to 155¡ãC / 0805(2012) / SMD / -</t>
  </si>
  <si>
    <t>Thick Film Chip Resistor Automotive Grade</t>
  </si>
  <si>
    <t>General Purpose Chip Resistor</t>
  </si>
  <si>
    <t>RES / STD / 4.7k / 125mW / 1% / 100ppm/K / -55¡ãC to 155¡ãC / 0805(2012) / SMD / -, Standard Thick Film Chip Resistor</t>
  </si>
  <si>
    <t>Module DC-DC 12VIN 2-OUT 20V/-5V 0.24A/0.24A 4.8W</t>
  </si>
  <si>
    <t>EiceDRIVER 1ED312xMU Compact Single channel isolated IGBT gate driver IC</t>
  </si>
  <si>
    <t>DIN-Signal 41612 2Q Female connector Solder,32 pol,Right angle,Double row</t>
  </si>
  <si>
    <t>PCB Terminal Block, Vertical, 5.08mm Pitch; 2 pins</t>
  </si>
  <si>
    <t>Through Hole PowerOne Bush, Two Rows, Vertical, 8 Pins</t>
  </si>
  <si>
    <t>Through hole .025 SQ Post Header, 2.54mm pitch, 4 pin, vertical, double row</t>
  </si>
  <si>
    <t>WR-TBL Serie 1378 Horizontal Cable Entry, Pressure Clamp, THT, pitch 10mm, 3p</t>
  </si>
  <si>
    <t>WR-TBL Serie 1379 Horizontal Cable Entry, Pressure Clamp, THT, pitch 7.5mm, 4p</t>
  </si>
  <si>
    <t>SMB / Right Angle Jack Receptacle for PCB Solder Legs</t>
  </si>
  <si>
    <t>Manufacturer</t>
    <phoneticPr fontId="0" type="noConversion"/>
  </si>
  <si>
    <t>Taiyo Yuden</t>
  </si>
  <si>
    <t>Kemet</t>
  </si>
  <si>
    <t>MuRata</t>
  </si>
  <si>
    <t>TDK Corporation</t>
  </si>
  <si>
    <t>Vishay</t>
  </si>
  <si>
    <t>OSRAM Opto Semiconductors</t>
  </si>
  <si>
    <t>Solid State Devices Inc.</t>
  </si>
  <si>
    <t>Infineon Technologies</t>
  </si>
  <si>
    <t>Texas Instruments</t>
  </si>
  <si>
    <t>Billmamn</t>
  </si>
  <si>
    <t>Teledyne Lecroy</t>
  </si>
  <si>
    <t>Samtec</t>
  </si>
  <si>
    <t>Infineon</t>
  </si>
  <si>
    <t>Panasonic</t>
  </si>
  <si>
    <t>Bourns</t>
  </si>
  <si>
    <t>Yageo</t>
  </si>
  <si>
    <t>Harting</t>
  </si>
  <si>
    <t>Phoenix Contact</t>
  </si>
  <si>
    <t>Wurth Elektronik</t>
  </si>
  <si>
    <t>Radiall</t>
  </si>
  <si>
    <t>Manufacturer Order Number</t>
    <phoneticPr fontId="0" type="noConversion"/>
  </si>
  <si>
    <t>TMK212AB7475KG-T</t>
  </si>
  <si>
    <t>C0603C104J3RAC</t>
  </si>
  <si>
    <t>C2220C223KGRACAUTO</t>
  </si>
  <si>
    <t>GRM21BR71E105KA99</t>
  </si>
  <si>
    <t>GRM31BR73A102KW01</t>
  </si>
  <si>
    <t>C0805C104J5RAC</t>
  </si>
  <si>
    <t>C3216X7R1E106K160AB</t>
  </si>
  <si>
    <t>C0603C471G5GAC</t>
  </si>
  <si>
    <t>B32774M7564K000</t>
  </si>
  <si>
    <t>B32778M7146K000</t>
  </si>
  <si>
    <t>B32656T1154K000</t>
  </si>
  <si>
    <t>CGA4J1X7R1E475K125AC</t>
  </si>
  <si>
    <t>CGA4C2C0G1H222J060AA</t>
  </si>
  <si>
    <t>C0805C101K5GACTU</t>
  </si>
  <si>
    <t>VLMR334BACB-GS08</t>
  </si>
  <si>
    <t>LG T676-P1Q2-24-Z</t>
  </si>
  <si>
    <t>LB T673-L2P1-25</t>
  </si>
  <si>
    <t>SZ25B22SM</t>
  </si>
  <si>
    <t>LTO100F4R700FTE3</t>
  </si>
  <si>
    <t>SDN-414-025</t>
  </si>
  <si>
    <t>CRCW1206330KFK</t>
  </si>
  <si>
    <t>CRCW120615R0FK</t>
  </si>
  <si>
    <t>ERJL1WKF50MU</t>
  </si>
  <si>
    <t>3296W-1-102LF</t>
  </si>
  <si>
    <t>CRCW0805120RFK</t>
  </si>
  <si>
    <t>CRCW0603100RFK</t>
  </si>
  <si>
    <t>T93YA202KT20</t>
  </si>
  <si>
    <t>CRCW08054K99FK</t>
  </si>
  <si>
    <t>AC0805FR-071KL</t>
  </si>
  <si>
    <t>CRCW08052K20FK</t>
  </si>
  <si>
    <t>CRCW0805270RFK</t>
  </si>
  <si>
    <t>CRCW0805100RFK</t>
  </si>
  <si>
    <t>RC1206FR-0710RL</t>
  </si>
  <si>
    <t>CRCW08054K70FK</t>
  </si>
  <si>
    <t>RC0805FR-0710RL</t>
  </si>
  <si>
    <t>RC0805JR-070RL</t>
  </si>
  <si>
    <t>Supplier 1</t>
    <phoneticPr fontId="0" type="noConversion"/>
  </si>
  <si>
    <t>Farnell</t>
  </si>
  <si>
    <t>Supplier Part Number 1</t>
    <phoneticPr fontId="0" type="noConversion"/>
  </si>
  <si>
    <t>2834595RL</t>
  </si>
  <si>
    <t>1650857RL</t>
  </si>
  <si>
    <t>2432503RL</t>
  </si>
  <si>
    <t>9233750RL</t>
  </si>
  <si>
    <t>Supplier 2</t>
    <phoneticPr fontId="0" type="noConversion"/>
  </si>
  <si>
    <t>DigiKey</t>
  </si>
  <si>
    <t>Supplier Part Number 2</t>
    <phoneticPr fontId="0" type="noConversion"/>
  </si>
  <si>
    <t>587-2990-2-ND</t>
  </si>
  <si>
    <t>399-1282-2-ND</t>
  </si>
  <si>
    <t>399-16813-2-ND</t>
  </si>
  <si>
    <t>445-7705-2-ND</t>
  </si>
  <si>
    <t>495-4591-ND</t>
  </si>
  <si>
    <t>445-6967-2-ND</t>
  </si>
  <si>
    <t>445-6941-1-ND</t>
  </si>
  <si>
    <t>399-1121-2-ND</t>
  </si>
  <si>
    <t>VLMR334BACB-GS08TR-ND</t>
  </si>
  <si>
    <t>475-1412-1-ND</t>
  </si>
  <si>
    <t>LBT673-L2P1-25-Z-ND</t>
  </si>
  <si>
    <t>LT100A-4.70-ND</t>
  </si>
  <si>
    <t>TLE42642GHTSA2TR-ND</t>
  </si>
  <si>
    <t>LM337IMP/NOPBTR-ND</t>
  </si>
  <si>
    <t>IFX25401TEVATMA1TR-ND</t>
  </si>
  <si>
    <t>PK106-4-ND</t>
  </si>
  <si>
    <t>SAM1038-02-ND</t>
  </si>
  <si>
    <t>3296W-102LF-ND</t>
  </si>
  <si>
    <t>T93YA-2.0K-ND</t>
  </si>
  <si>
    <t>YAG3703CT-ND</t>
  </si>
  <si>
    <t>311-10.0CRCT-ND</t>
  </si>
  <si>
    <t>311-0.0ARTR-ND</t>
  </si>
  <si>
    <t>811-3244-ND</t>
  </si>
  <si>
    <t>1195-1886-ND</t>
  </si>
  <si>
    <t>277-1247-ND</t>
  </si>
  <si>
    <t>SAM1030-02-ND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</si>
</sst>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409]h:mm:ss\ AM/PM;@"/>
    <numFmt numFmtId="165" formatCode="dd/mm/yy;@"/>
  </numFmts>
  <fonts count="19" x14ac:knownFonts="1">
    <font>
      <sz val="10"/>
      <name val="Arial"/>
    </font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sz val="10"/>
      <color indexed="13"/>
      <name val="Arial"/>
      <family val="2"/>
    </font>
    <font>
      <b/>
      <sz val="12"/>
      <color indexed="13"/>
      <name val="Arial"/>
      <family val="2"/>
    </font>
    <font>
      <sz val="8"/>
      <color indexed="10"/>
      <name val="Arial"/>
      <family val="2"/>
    </font>
    <font>
      <b/>
      <sz val="10"/>
      <color indexed="10"/>
      <name val="Arial"/>
      <family val="2"/>
    </font>
    <font>
      <sz val="10"/>
      <color indexed="10"/>
      <name val="Arial"/>
      <family val="2"/>
    </font>
    <font>
      <sz val="9"/>
      <color indexed="10"/>
      <name val="Arial"/>
      <family val="2"/>
    </font>
    <font>
      <b/>
      <sz val="24"/>
      <color indexed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9"/>
      <color indexed="13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sz val="12"/>
      <color indexed="10"/>
      <name val="Arial"/>
      <family val="2"/>
    </font>
    <font>
      <b/>
      <sz val="14"/>
      <color indexed="10"/>
      <name val="Arial"/>
      <family val="2"/>
    </font>
    <font>
      <sz val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41"/>
        <bgColor indexed="64"/>
      </patternFill>
    </fill>
  </fills>
  <borders count="14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 applyAlignment="1">
      <alignment vertical="top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top"/>
    </xf>
    <xf numFmtId="0" fontId="0" fillId="0" borderId="0" xfId="0" applyAlignment="1">
      <alignment horizontal="left" vertical="top"/>
    </xf>
    <xf numFmtId="0" fontId="1" fillId="0" borderId="0" xfId="0" applyNumberFormat="1" applyFont="1" applyFill="1" applyBorder="1" applyAlignment="1" applyProtection="1">
      <alignment horizontal="left" vertical="top"/>
      <protection locked="0"/>
    </xf>
    <xf numFmtId="0" fontId="9" fillId="2" borderId="0" xfId="0" applyFont="1" applyFill="1" applyBorder="1" applyAlignment="1"/>
    <xf numFmtId="0" fontId="1" fillId="0" borderId="0" xfId="0" applyNumberFormat="1" applyFont="1" applyFill="1" applyBorder="1" applyAlignment="1" applyProtection="1">
      <alignment vertical="top"/>
      <protection locked="0"/>
    </xf>
    <xf numFmtId="0" fontId="4" fillId="0" borderId="0" xfId="0" applyFont="1" applyFill="1" applyBorder="1" applyAlignment="1"/>
    <xf numFmtId="0" fontId="7" fillId="0" borderId="0" xfId="0" applyFont="1" applyFill="1" applyBorder="1" applyAlignment="1"/>
    <xf numFmtId="0" fontId="8" fillId="0" borderId="0" xfId="0" applyFont="1" applyFill="1" applyBorder="1" applyAlignment="1">
      <alignment horizontal="left"/>
    </xf>
    <xf numFmtId="0" fontId="7" fillId="0" borderId="0" xfId="0" applyFont="1" applyFill="1" applyBorder="1" applyAlignment="1">
      <alignment horizontal="left"/>
    </xf>
    <xf numFmtId="0" fontId="8" fillId="0" borderId="0" xfId="0" applyFont="1" applyFill="1" applyBorder="1" applyAlignment="1"/>
    <xf numFmtId="0" fontId="9" fillId="0" borderId="0" xfId="0" applyFont="1" applyFill="1" applyBorder="1" applyAlignment="1"/>
    <xf numFmtId="0" fontId="10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49" fontId="14" fillId="0" borderId="0" xfId="0" applyNumberFormat="1" applyFont="1" applyAlignment="1">
      <alignment horizontal="right"/>
    </xf>
    <xf numFmtId="0" fontId="15" fillId="0" borderId="0" xfId="0" applyFont="1" applyAlignment="1">
      <alignment horizontal="right"/>
    </xf>
    <xf numFmtId="0" fontId="8" fillId="2" borderId="0" xfId="0" applyFont="1" applyFill="1" applyBorder="1" applyAlignment="1"/>
    <xf numFmtId="164" fontId="8" fillId="2" borderId="0" xfId="0" applyNumberFormat="1" applyFont="1" applyFill="1" applyBorder="1" applyAlignment="1">
      <alignment horizontal="left"/>
    </xf>
    <xf numFmtId="0" fontId="13" fillId="4" borderId="2" xfId="0" applyFont="1" applyFill="1" applyBorder="1" applyAlignment="1">
      <alignment horizontal="left" vertical="center" wrapText="1"/>
    </xf>
    <xf numFmtId="0" fontId="13" fillId="4" borderId="3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right"/>
    </xf>
    <xf numFmtId="0" fontId="16" fillId="0" borderId="0" xfId="0" applyFont="1" applyFill="1" applyBorder="1" applyAlignment="1">
      <alignment horizontal="right"/>
    </xf>
    <xf numFmtId="0" fontId="6" fillId="2" borderId="0" xfId="0" applyFont="1" applyFill="1" applyBorder="1" applyAlignment="1">
      <alignment horizontal="right"/>
    </xf>
    <xf numFmtId="165" fontId="6" fillId="2" borderId="0" xfId="0" applyNumberFormat="1" applyFont="1" applyFill="1" applyBorder="1" applyAlignment="1">
      <alignment horizontal="left"/>
    </xf>
    <xf numFmtId="0" fontId="6" fillId="5" borderId="4" xfId="0" applyNumberFormat="1" applyFont="1" applyFill="1" applyBorder="1" applyAlignment="1">
      <alignment horizontal="center" vertical="center" wrapText="1"/>
    </xf>
    <xf numFmtId="0" fontId="6" fillId="3" borderId="5" xfId="0" applyNumberFormat="1" applyFont="1" applyFill="1" applyBorder="1" applyAlignment="1">
      <alignment horizontal="center" vertical="center" wrapText="1"/>
    </xf>
    <xf numFmtId="0" fontId="6" fillId="5" borderId="6" xfId="0" applyNumberFormat="1" applyFont="1" applyFill="1" applyBorder="1" applyAlignment="1">
      <alignment horizontal="left" vertical="center" wrapText="1"/>
    </xf>
    <xf numFmtId="0" fontId="6" fillId="5" borderId="7" xfId="0" applyNumberFormat="1" applyFont="1" applyFill="1" applyBorder="1" applyAlignment="1">
      <alignment horizontal="left" vertical="center" wrapText="1"/>
    </xf>
    <xf numFmtId="0" fontId="6" fillId="3" borderId="5" xfId="0" applyNumberFormat="1" applyFont="1" applyFill="1" applyBorder="1" applyAlignment="1">
      <alignment horizontal="left" vertical="center" wrapText="1"/>
    </xf>
    <xf numFmtId="0" fontId="6" fillId="3" borderId="8" xfId="0" applyNumberFormat="1" applyFont="1" applyFill="1" applyBorder="1" applyAlignment="1">
      <alignment horizontal="left" vertical="center" wrapText="1"/>
    </xf>
    <xf numFmtId="0" fontId="1" fillId="0" borderId="1" xfId="0" applyNumberFormat="1" applyFont="1" applyFill="1" applyBorder="1" applyAlignment="1" applyProtection="1">
      <alignment horizontal="left" vertical="top"/>
      <protection locked="0"/>
    </xf>
    <xf numFmtId="0" fontId="11" fillId="0" borderId="1" xfId="0" applyNumberFormat="1" applyFont="1" applyFill="1" applyBorder="1" applyAlignment="1" applyProtection="1">
      <alignment horizontal="left" vertical="top"/>
      <protection locked="0"/>
    </xf>
    <xf numFmtId="0" fontId="0" fillId="0" borderId="1" xfId="0" applyBorder="1" applyAlignment="1">
      <alignment vertical="top"/>
    </xf>
    <xf numFmtId="0" fontId="6" fillId="5" borderId="9" xfId="0" applyFont="1" applyFill="1" applyBorder="1" applyAlignment="1">
      <alignment horizontal="center" vertical="center" wrapText="1"/>
    </xf>
    <xf numFmtId="0" fontId="6" fillId="3" borderId="10" xfId="0" applyFont="1" applyFill="1" applyBorder="1" applyAlignment="1">
      <alignment horizontal="center" vertical="center" wrapText="1"/>
    </xf>
    <xf numFmtId="0" fontId="18" fillId="0" borderId="0" xfId="0" applyFont="1" applyAlignment="1">
      <alignment horizontal="left" vertical="top"/>
    </xf>
    <xf numFmtId="0" fontId="12" fillId="0" borderId="0" xfId="0" applyNumberFormat="1" applyFont="1" applyFill="1" applyBorder="1" applyAlignment="1" applyProtection="1">
      <alignment horizontal="right" vertical="center"/>
      <protection locked="0"/>
    </xf>
    <xf numFmtId="0" fontId="13" fillId="4" borderId="11" xfId="0" applyFont="1" applyFill="1" applyBorder="1" applyAlignment="1">
      <alignment horizontal="left" vertical="center" wrapText="1"/>
    </xf>
    <xf numFmtId="0" fontId="6" fillId="5" borderId="12" xfId="0" applyNumberFormat="1" applyFont="1" applyFill="1" applyBorder="1" applyAlignment="1">
      <alignment horizontal="left" vertical="center" wrapText="1"/>
    </xf>
    <xf numFmtId="0" fontId="6" fillId="3" borderId="13" xfId="0" applyNumberFormat="1" applyFont="1" applyFill="1" applyBorder="1" applyAlignment="1">
      <alignment horizontal="left" vertical="center" wrapText="1"/>
    </xf>
    <xf numFmtId="49" fontId="14" fillId="0" borderId="0" xfId="0" quotePrefix="1" applyNumberFormat="1" applyFont="1" applyAlignment="1">
      <alignment horizontal="right"/>
    </xf>
    <xf numFmtId="0" fontId="15" fillId="0" borderId="0" xfId="0" quotePrefix="1" applyFont="1" applyAlignment="1">
      <alignment horizontal="right"/>
    </xf>
    <xf numFmtId="0" fontId="17" fillId="0" borderId="0" xfId="0" applyFont="1" applyFill="1" applyBorder="1" applyAlignment="1">
      <alignment horizontal="center"/>
    </xf>
    <xf numFmtId="0" fontId="16" fillId="0" borderId="0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CE9D8"/>
      <rgbColor rgb="00000000"/>
      <rgbColor rgb="00ECE9D8"/>
      <rgbColor rgb="00000000"/>
      <rgbColor rgb="00FFFFFF"/>
      <rgbColor rgb="00000000"/>
      <rgbColor rgb="00FFFFFF"/>
      <rgbColor rgb="00000000"/>
      <rgbColor rgb="00ECE9D8"/>
      <rgbColor rgb="00000000"/>
      <rgbColor rgb="00F1EFE2"/>
      <rgbColor rgb="0000000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4</xdr:row>
      <xdr:rowOff>60959</xdr:rowOff>
    </xdr:from>
    <xdr:to>
      <xdr:col>11</xdr:col>
      <xdr:colOff>998220</xdr:colOff>
      <xdr:row>4</xdr:row>
      <xdr:rowOff>66674</xdr:rowOff>
    </xdr:to>
    <xdr:sp macro="" textlink="">
      <xdr:nvSpPr>
        <xdr:cNvPr id="1081" name="Line 7">
          <a:extLst>
            <a:ext uri="{FF2B5EF4-FFF2-40B4-BE49-F238E27FC236}">
              <a16:creationId xmlns:a16="http://schemas.microsoft.com/office/drawing/2014/main" id="{00000000-0008-0000-0000-000039040000}"/>
            </a:ext>
          </a:extLst>
        </xdr:cNvPr>
        <xdr:cNvSpPr>
          <a:spLocks noChangeShapeType="1"/>
        </xdr:cNvSpPr>
      </xdr:nvSpPr>
      <xdr:spPr bwMode="auto">
        <a:xfrm flipV="1">
          <a:off x="868680" y="761999"/>
          <a:ext cx="13350240" cy="571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66674</xdr:colOff>
      <xdr:row>0</xdr:row>
      <xdr:rowOff>57150</xdr:rowOff>
    </xdr:from>
    <xdr:to>
      <xdr:col>2</xdr:col>
      <xdr:colOff>701040</xdr:colOff>
      <xdr:row>4</xdr:row>
      <xdr:rowOff>57150</xdr:rowOff>
    </xdr:to>
    <xdr:pic>
      <xdr:nvPicPr>
        <xdr:cNvPr id="1082" name="Picture 4" descr="IFX_LOGO_rgb_illu9-[Konvert">
          <a:extLst>
            <a:ext uri="{FF2B5EF4-FFF2-40B4-BE49-F238E27FC236}">
              <a16:creationId xmlns:a16="http://schemas.microsoft.com/office/drawing/2014/main" id="{00000000-0008-0000-0000-00003A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4" y="57150"/>
          <a:ext cx="1503046" cy="701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L73"/>
  <sheetViews>
    <sheetView showGridLines="0" tabSelected="1" topLeftCell="B1" zoomScale="70" zoomScaleNormal="70" workbookViewId="0">
      <pane ySplit="11" topLeftCell="A12" activePane="bottomLeft" state="frozen"/>
      <selection pane="bottomLeft" activeCell="N19" sqref="N19"/>
    </sheetView>
  </sheetViews>
  <sheetFormatPr defaultColWidth="11.36328125" defaultRowHeight="12.5" x14ac:dyDescent="0.25"/>
  <cols>
    <col min="1" max="1" width="3.7265625" style="1" customWidth="1"/>
    <col min="2" max="2" width="9" style="4" customWidth="1"/>
    <col min="3" max="3" width="20.7265625" style="4" customWidth="1"/>
    <col min="4" max="4" width="19.36328125" style="1" customWidth="1"/>
    <col min="5" max="5" width="21.7265625" style="1" customWidth="1"/>
    <col min="6" max="6" width="37.7265625" style="1" customWidth="1"/>
    <col min="7" max="7" width="17.1796875" style="1" customWidth="1"/>
    <col min="8" max="8" width="14.7265625" style="1" customWidth="1"/>
    <col min="9" max="9" width="17.1796875" style="1" customWidth="1"/>
    <col min="10" max="10" width="14.7265625" style="1" customWidth="1"/>
    <col min="11" max="11" width="17.1796875" style="1" customWidth="1"/>
    <col min="12" max="12" width="14.7265625" style="1" customWidth="1"/>
    <col min="13" max="16384" width="11.36328125" style="1"/>
  </cols>
  <sheetData>
    <row r="1" spans="1:12" ht="12.75" customHeight="1" x14ac:dyDescent="0.25">
      <c r="A1" s="8"/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12.75" customHeight="1" x14ac:dyDescent="0.25">
      <c r="A2" s="14"/>
      <c r="B2" s="14"/>
      <c r="C2" s="14"/>
      <c r="D2" s="15"/>
      <c r="E2" s="15"/>
      <c r="F2" s="15"/>
      <c r="G2" s="15"/>
      <c r="H2" s="15"/>
      <c r="I2" s="15"/>
      <c r="J2" s="15"/>
      <c r="K2" s="15"/>
      <c r="L2" s="15"/>
    </row>
    <row r="3" spans="1:12" ht="12.75" customHeight="1" x14ac:dyDescent="0.3">
      <c r="A3" s="9"/>
      <c r="B3" s="9"/>
      <c r="C3" s="10"/>
      <c r="D3" s="11"/>
      <c r="E3" s="9"/>
      <c r="F3" s="9"/>
      <c r="G3" s="9"/>
      <c r="H3" s="9"/>
      <c r="I3" s="9"/>
      <c r="J3" s="9"/>
      <c r="K3" s="9"/>
      <c r="L3" s="9"/>
    </row>
    <row r="4" spans="1:12" ht="18" x14ac:dyDescent="0.4">
      <c r="A4" s="9"/>
      <c r="B4" s="9"/>
      <c r="C4" s="10"/>
      <c r="D4" s="11"/>
      <c r="E4" s="12"/>
      <c r="F4" s="12"/>
      <c r="G4" s="12"/>
      <c r="H4" s="16"/>
      <c r="I4" s="12"/>
      <c r="J4" s="16"/>
      <c r="K4" s="12"/>
      <c r="L4" s="42" t="s">
        <v>3</v>
      </c>
    </row>
    <row r="5" spans="1:12" ht="10.5" customHeight="1" x14ac:dyDescent="0.3">
      <c r="A5" s="9"/>
      <c r="B5" s="9"/>
      <c r="C5" s="10"/>
      <c r="D5" s="11"/>
      <c r="E5" s="12"/>
      <c r="F5" s="12"/>
      <c r="G5" s="12"/>
      <c r="I5" s="12"/>
      <c r="K5" s="12"/>
    </row>
    <row r="6" spans="1:12" ht="15.5" x14ac:dyDescent="0.35">
      <c r="A6" s="9"/>
      <c r="B6" s="9"/>
      <c r="C6" s="11"/>
      <c r="D6" s="10"/>
      <c r="E6" s="12"/>
      <c r="F6" s="12"/>
      <c r="G6" s="23"/>
      <c r="H6" s="17"/>
      <c r="I6" s="23"/>
      <c r="J6" s="17"/>
      <c r="K6" s="23"/>
      <c r="L6" s="43" t="s">
        <v>4</v>
      </c>
    </row>
    <row r="7" spans="1:12" ht="15.75" customHeight="1" x14ac:dyDescent="0.3">
      <c r="A7" s="13"/>
      <c r="B7" s="22"/>
      <c r="C7" s="10"/>
      <c r="D7" s="10"/>
      <c r="E7" s="13"/>
      <c r="F7" s="13"/>
      <c r="G7" s="22"/>
      <c r="H7" s="22"/>
      <c r="I7" s="22"/>
      <c r="J7" s="22"/>
      <c r="K7" s="22"/>
      <c r="L7" s="22"/>
    </row>
    <row r="8" spans="1:12" ht="15.75" customHeight="1" x14ac:dyDescent="0.4">
      <c r="A8" s="44" t="s">
        <v>1</v>
      </c>
      <c r="B8" s="44"/>
      <c r="C8" s="44"/>
      <c r="D8" s="44"/>
      <c r="E8" s="44"/>
      <c r="F8" s="44"/>
      <c r="G8" s="44"/>
      <c r="H8" s="44"/>
      <c r="I8" s="44"/>
      <c r="J8" s="44"/>
      <c r="K8" s="44"/>
      <c r="L8" s="44"/>
    </row>
    <row r="9" spans="1:12" ht="15.5" x14ac:dyDescent="0.35">
      <c r="A9" s="45" t="s">
        <v>2</v>
      </c>
      <c r="B9" s="45"/>
      <c r="C9" s="45"/>
      <c r="D9" s="45"/>
      <c r="E9" s="45"/>
      <c r="F9" s="45"/>
      <c r="G9" s="45"/>
      <c r="H9" s="45"/>
      <c r="I9" s="45"/>
      <c r="J9" s="45"/>
      <c r="K9" s="45"/>
      <c r="L9" s="45"/>
    </row>
    <row r="10" spans="1:12" ht="12.75" customHeight="1" thickBot="1" x14ac:dyDescent="0.3">
      <c r="A10" s="18"/>
      <c r="B10" s="24"/>
      <c r="C10" s="25"/>
      <c r="D10" s="19"/>
      <c r="E10" s="6"/>
      <c r="F10" s="6"/>
      <c r="G10" s="24"/>
      <c r="I10" s="24"/>
      <c r="K10" s="24"/>
    </row>
    <row r="11" spans="1:12" s="2" customFormat="1" ht="27.75" customHeight="1" thickBot="1" x14ac:dyDescent="0.3">
      <c r="A11" s="21" t="s">
        <v>0</v>
      </c>
      <c r="B11" s="20" t="s">
        <v>5</v>
      </c>
      <c r="C11" s="20" t="s">
        <v>6</v>
      </c>
      <c r="D11" s="20" t="s">
        <v>60</v>
      </c>
      <c r="E11" s="20" t="s">
        <v>102</v>
      </c>
      <c r="F11" s="20" t="s">
        <v>143</v>
      </c>
      <c r="G11" s="20" t="s">
        <v>189</v>
      </c>
      <c r="H11" s="39" t="s">
        <v>210</v>
      </c>
      <c r="I11" s="20" t="s">
        <v>247</v>
      </c>
      <c r="J11" s="39" t="s">
        <v>249</v>
      </c>
      <c r="K11" s="20" t="s">
        <v>254</v>
      </c>
      <c r="L11" s="39" t="s">
        <v>256</v>
      </c>
    </row>
    <row r="12" spans="1:12" s="3" customFormat="1" ht="20" x14ac:dyDescent="0.25">
      <c r="A12" s="35">
        <f t="shared" ref="A12:A43" si="0">ROW(A12) - ROW($A$11)</f>
        <v>1</v>
      </c>
      <c r="B12" s="26">
        <v>4</v>
      </c>
      <c r="C12" s="28" t="s">
        <v>7</v>
      </c>
      <c r="D12" s="28" t="s">
        <v>61</v>
      </c>
      <c r="E12" s="28" t="s">
        <v>103</v>
      </c>
      <c r="F12" s="28" t="s">
        <v>144</v>
      </c>
      <c r="G12" s="29" t="s">
        <v>190</v>
      </c>
      <c r="H12" s="40" t="s">
        <v>211</v>
      </c>
      <c r="I12" s="29" t="s">
        <v>248</v>
      </c>
      <c r="J12" s="40">
        <v>2779199</v>
      </c>
      <c r="K12" s="29" t="s">
        <v>255</v>
      </c>
      <c r="L12" s="40" t="s">
        <v>257</v>
      </c>
    </row>
    <row r="13" spans="1:12" s="3" customFormat="1" x14ac:dyDescent="0.25">
      <c r="A13" s="36">
        <f t="shared" si="0"/>
        <v>2</v>
      </c>
      <c r="B13" s="27">
        <v>2</v>
      </c>
      <c r="C13" s="30" t="s">
        <v>8</v>
      </c>
      <c r="D13" s="30" t="s">
        <v>62</v>
      </c>
      <c r="E13" s="30" t="s">
        <v>104</v>
      </c>
      <c r="F13" s="30" t="s">
        <v>145</v>
      </c>
      <c r="G13" s="31" t="s">
        <v>191</v>
      </c>
      <c r="H13" s="41" t="s">
        <v>212</v>
      </c>
      <c r="I13" s="31" t="s">
        <v>248</v>
      </c>
      <c r="J13" s="41">
        <v>1650833</v>
      </c>
      <c r="K13" s="31" t="s">
        <v>255</v>
      </c>
      <c r="L13" s="41" t="s">
        <v>258</v>
      </c>
    </row>
    <row r="14" spans="1:12" s="3" customFormat="1" ht="20" x14ac:dyDescent="0.25">
      <c r="A14" s="35">
        <f t="shared" si="0"/>
        <v>3</v>
      </c>
      <c r="B14" s="26">
        <v>4</v>
      </c>
      <c r="C14" s="28" t="s">
        <v>9</v>
      </c>
      <c r="D14" s="28" t="s">
        <v>63</v>
      </c>
      <c r="E14" s="28" t="s">
        <v>105</v>
      </c>
      <c r="F14" s="28" t="s">
        <v>146</v>
      </c>
      <c r="G14" s="29" t="s">
        <v>191</v>
      </c>
      <c r="H14" s="40" t="s">
        <v>213</v>
      </c>
      <c r="I14" s="29" t="s">
        <v>248</v>
      </c>
      <c r="J14" s="40" t="s">
        <v>250</v>
      </c>
      <c r="K14" s="29" t="s">
        <v>255</v>
      </c>
      <c r="L14" s="40" t="s">
        <v>259</v>
      </c>
    </row>
    <row r="15" spans="1:12" s="3" customFormat="1" ht="20" x14ac:dyDescent="0.25">
      <c r="A15" s="36">
        <f t="shared" si="0"/>
        <v>4</v>
      </c>
      <c r="B15" s="27">
        <v>4</v>
      </c>
      <c r="C15" s="30" t="s">
        <v>10</v>
      </c>
      <c r="D15" s="30" t="s">
        <v>64</v>
      </c>
      <c r="E15" s="30" t="s">
        <v>106</v>
      </c>
      <c r="F15" s="30" t="s">
        <v>147</v>
      </c>
      <c r="G15" s="31" t="s">
        <v>192</v>
      </c>
      <c r="H15" s="41" t="s">
        <v>214</v>
      </c>
      <c r="I15" s="31" t="s">
        <v>248</v>
      </c>
      <c r="J15" s="41"/>
      <c r="K15" s="31" t="s">
        <v>255</v>
      </c>
      <c r="L15" s="41"/>
    </row>
    <row r="16" spans="1:12" s="3" customFormat="1" ht="20" x14ac:dyDescent="0.25">
      <c r="A16" s="35">
        <f t="shared" si="0"/>
        <v>5</v>
      </c>
      <c r="B16" s="26">
        <v>8</v>
      </c>
      <c r="C16" s="28" t="s">
        <v>11</v>
      </c>
      <c r="D16" s="28" t="s">
        <v>65</v>
      </c>
      <c r="E16" s="28" t="s">
        <v>107</v>
      </c>
      <c r="F16" s="28" t="s">
        <v>148</v>
      </c>
      <c r="G16" s="29" t="s">
        <v>192</v>
      </c>
      <c r="H16" s="40" t="s">
        <v>215</v>
      </c>
      <c r="I16" s="29" t="s">
        <v>248</v>
      </c>
      <c r="J16" s="40"/>
      <c r="K16" s="29" t="s">
        <v>255</v>
      </c>
      <c r="L16" s="40"/>
    </row>
    <row r="17" spans="1:12" s="3" customFormat="1" x14ac:dyDescent="0.25">
      <c r="A17" s="36">
        <f t="shared" si="0"/>
        <v>6</v>
      </c>
      <c r="B17" s="27">
        <v>4</v>
      </c>
      <c r="C17" s="30" t="s">
        <v>12</v>
      </c>
      <c r="D17" s="30" t="s">
        <v>62</v>
      </c>
      <c r="E17" s="30" t="s">
        <v>108</v>
      </c>
      <c r="F17" s="30" t="s">
        <v>145</v>
      </c>
      <c r="G17" s="31" t="s">
        <v>191</v>
      </c>
      <c r="H17" s="41" t="s">
        <v>216</v>
      </c>
      <c r="I17" s="31" t="s">
        <v>248</v>
      </c>
      <c r="J17" s="41">
        <v>1414663</v>
      </c>
      <c r="K17" s="31" t="s">
        <v>255</v>
      </c>
      <c r="L17" s="41"/>
    </row>
    <row r="18" spans="1:12" s="3" customFormat="1" ht="20" x14ac:dyDescent="0.25">
      <c r="A18" s="35">
        <f t="shared" si="0"/>
        <v>7</v>
      </c>
      <c r="B18" s="26">
        <v>6</v>
      </c>
      <c r="C18" s="28" t="s">
        <v>13</v>
      </c>
      <c r="D18" s="28" t="s">
        <v>66</v>
      </c>
      <c r="E18" s="28" t="s">
        <v>109</v>
      </c>
      <c r="F18" s="28" t="s">
        <v>149</v>
      </c>
      <c r="G18" s="29" t="s">
        <v>193</v>
      </c>
      <c r="H18" s="40" t="s">
        <v>217</v>
      </c>
      <c r="I18" s="29" t="s">
        <v>248</v>
      </c>
      <c r="J18" s="40"/>
      <c r="K18" s="29" t="s">
        <v>255</v>
      </c>
      <c r="L18" s="40" t="s">
        <v>260</v>
      </c>
    </row>
    <row r="19" spans="1:12" s="3" customFormat="1" x14ac:dyDescent="0.25">
      <c r="A19" s="36">
        <f t="shared" si="0"/>
        <v>8</v>
      </c>
      <c r="B19" s="27">
        <v>1</v>
      </c>
      <c r="C19" s="30" t="s">
        <v>14</v>
      </c>
      <c r="D19" s="30" t="s">
        <v>67</v>
      </c>
      <c r="E19" s="30" t="s">
        <v>104</v>
      </c>
      <c r="F19" s="30" t="s">
        <v>150</v>
      </c>
      <c r="G19" s="31" t="s">
        <v>191</v>
      </c>
      <c r="H19" s="41" t="s">
        <v>218</v>
      </c>
      <c r="I19" s="31" t="s">
        <v>248</v>
      </c>
      <c r="J19" s="41"/>
      <c r="K19" s="31" t="s">
        <v>255</v>
      </c>
      <c r="L19" s="41"/>
    </row>
    <row r="20" spans="1:12" s="3" customFormat="1" ht="30" x14ac:dyDescent="0.25">
      <c r="A20" s="35">
        <f t="shared" si="0"/>
        <v>9</v>
      </c>
      <c r="B20" s="26">
        <v>2</v>
      </c>
      <c r="C20" s="28" t="s">
        <v>15</v>
      </c>
      <c r="D20" s="28" t="s">
        <v>68</v>
      </c>
      <c r="E20" s="28" t="s">
        <v>110</v>
      </c>
      <c r="F20" s="28" t="s">
        <v>151</v>
      </c>
      <c r="G20" s="29" t="s">
        <v>193</v>
      </c>
      <c r="H20" s="40" t="s">
        <v>219</v>
      </c>
      <c r="I20" s="29" t="s">
        <v>248</v>
      </c>
      <c r="J20" s="40"/>
      <c r="K20" s="29" t="s">
        <v>255</v>
      </c>
      <c r="L20" s="40"/>
    </row>
    <row r="21" spans="1:12" s="3" customFormat="1" ht="40" x14ac:dyDescent="0.25">
      <c r="A21" s="36">
        <f t="shared" si="0"/>
        <v>10</v>
      </c>
      <c r="B21" s="27">
        <v>2</v>
      </c>
      <c r="C21" s="30" t="s">
        <v>16</v>
      </c>
      <c r="D21" s="30" t="s">
        <v>69</v>
      </c>
      <c r="E21" s="30" t="s">
        <v>111</v>
      </c>
      <c r="F21" s="30" t="s">
        <v>152</v>
      </c>
      <c r="G21" s="31" t="s">
        <v>193</v>
      </c>
      <c r="H21" s="41" t="s">
        <v>220</v>
      </c>
      <c r="I21" s="31" t="s">
        <v>248</v>
      </c>
      <c r="J21" s="41"/>
      <c r="K21" s="31" t="s">
        <v>255</v>
      </c>
      <c r="L21" s="41"/>
    </row>
    <row r="22" spans="1:12" s="3" customFormat="1" ht="20" x14ac:dyDescent="0.25">
      <c r="A22" s="35">
        <f t="shared" si="0"/>
        <v>11</v>
      </c>
      <c r="B22" s="26">
        <v>3</v>
      </c>
      <c r="C22" s="28" t="s">
        <v>17</v>
      </c>
      <c r="D22" s="28" t="s">
        <v>70</v>
      </c>
      <c r="E22" s="28" t="s">
        <v>112</v>
      </c>
      <c r="F22" s="28" t="s">
        <v>153</v>
      </c>
      <c r="G22" s="29" t="s">
        <v>193</v>
      </c>
      <c r="H22" s="40" t="s">
        <v>221</v>
      </c>
      <c r="I22" s="29" t="s">
        <v>248</v>
      </c>
      <c r="J22" s="40"/>
      <c r="K22" s="29" t="s">
        <v>255</v>
      </c>
      <c r="L22" s="40" t="s">
        <v>261</v>
      </c>
    </row>
    <row r="23" spans="1:12" s="3" customFormat="1" ht="20" x14ac:dyDescent="0.25">
      <c r="A23" s="36">
        <f t="shared" si="0"/>
        <v>12</v>
      </c>
      <c r="B23" s="27">
        <v>4</v>
      </c>
      <c r="C23" s="30" t="s">
        <v>18</v>
      </c>
      <c r="D23" s="30" t="s">
        <v>61</v>
      </c>
      <c r="E23" s="30" t="s">
        <v>113</v>
      </c>
      <c r="F23" s="30" t="s">
        <v>154</v>
      </c>
      <c r="G23" s="31" t="s">
        <v>193</v>
      </c>
      <c r="H23" s="41" t="s">
        <v>222</v>
      </c>
      <c r="I23" s="31" t="s">
        <v>248</v>
      </c>
      <c r="J23" s="41">
        <v>2458289</v>
      </c>
      <c r="K23" s="31" t="s">
        <v>255</v>
      </c>
      <c r="L23" s="41" t="s">
        <v>262</v>
      </c>
    </row>
    <row r="24" spans="1:12" s="3" customFormat="1" ht="20" x14ac:dyDescent="0.25">
      <c r="A24" s="35">
        <f t="shared" si="0"/>
        <v>13</v>
      </c>
      <c r="B24" s="26">
        <v>2</v>
      </c>
      <c r="C24" s="28" t="s">
        <v>19</v>
      </c>
      <c r="D24" s="28" t="s">
        <v>71</v>
      </c>
      <c r="E24" s="28" t="s">
        <v>114</v>
      </c>
      <c r="F24" s="28" t="s">
        <v>155</v>
      </c>
      <c r="G24" s="29" t="s">
        <v>193</v>
      </c>
      <c r="H24" s="40" t="s">
        <v>223</v>
      </c>
      <c r="I24" s="29" t="s">
        <v>248</v>
      </c>
      <c r="J24" s="40"/>
      <c r="K24" s="29" t="s">
        <v>255</v>
      </c>
      <c r="L24" s="40" t="s">
        <v>263</v>
      </c>
    </row>
    <row r="25" spans="1:12" s="3" customFormat="1" ht="20" x14ac:dyDescent="0.25">
      <c r="A25" s="36">
        <f t="shared" si="0"/>
        <v>14</v>
      </c>
      <c r="B25" s="27">
        <v>2</v>
      </c>
      <c r="C25" s="30" t="s">
        <v>20</v>
      </c>
      <c r="D25" s="30" t="s">
        <v>72</v>
      </c>
      <c r="E25" s="30" t="s">
        <v>108</v>
      </c>
      <c r="F25" s="30" t="s">
        <v>156</v>
      </c>
      <c r="G25" s="31" t="s">
        <v>191</v>
      </c>
      <c r="H25" s="41" t="s">
        <v>224</v>
      </c>
      <c r="I25" s="31" t="s">
        <v>248</v>
      </c>
      <c r="J25" s="41" t="s">
        <v>251</v>
      </c>
      <c r="K25" s="31" t="s">
        <v>255</v>
      </c>
      <c r="L25" s="41" t="s">
        <v>264</v>
      </c>
    </row>
    <row r="26" spans="1:12" s="3" customFormat="1" ht="20" x14ac:dyDescent="0.25">
      <c r="A26" s="35">
        <f t="shared" si="0"/>
        <v>15</v>
      </c>
      <c r="B26" s="26">
        <v>2</v>
      </c>
      <c r="C26" s="28" t="s">
        <v>21</v>
      </c>
      <c r="D26" s="28" t="s">
        <v>73</v>
      </c>
      <c r="E26" s="28" t="s">
        <v>115</v>
      </c>
      <c r="F26" s="28" t="s">
        <v>157</v>
      </c>
      <c r="G26" s="29" t="s">
        <v>194</v>
      </c>
      <c r="H26" s="40" t="s">
        <v>225</v>
      </c>
      <c r="I26" s="29" t="s">
        <v>248</v>
      </c>
      <c r="J26" s="40">
        <v>2682727</v>
      </c>
      <c r="K26" s="29" t="s">
        <v>255</v>
      </c>
      <c r="L26" s="40" t="s">
        <v>265</v>
      </c>
    </row>
    <row r="27" spans="1:12" s="3" customFormat="1" ht="20" x14ac:dyDescent="0.25">
      <c r="A27" s="36">
        <f t="shared" si="0"/>
        <v>16</v>
      </c>
      <c r="B27" s="27">
        <v>4</v>
      </c>
      <c r="C27" s="30" t="s">
        <v>22</v>
      </c>
      <c r="D27" s="30" t="s">
        <v>74</v>
      </c>
      <c r="E27" s="30" t="s">
        <v>116</v>
      </c>
      <c r="F27" s="30" t="s">
        <v>158</v>
      </c>
      <c r="G27" s="31" t="s">
        <v>195</v>
      </c>
      <c r="H27" s="41" t="s">
        <v>226</v>
      </c>
      <c r="I27" s="31" t="s">
        <v>248</v>
      </c>
      <c r="J27" s="41">
        <v>1226375</v>
      </c>
      <c r="K27" s="31" t="s">
        <v>255</v>
      </c>
      <c r="L27" s="41" t="s">
        <v>266</v>
      </c>
    </row>
    <row r="28" spans="1:12" s="3" customFormat="1" ht="20" x14ac:dyDescent="0.25">
      <c r="A28" s="35">
        <f t="shared" si="0"/>
        <v>17</v>
      </c>
      <c r="B28" s="26">
        <v>2</v>
      </c>
      <c r="C28" s="28" t="s">
        <v>23</v>
      </c>
      <c r="D28" s="28" t="s">
        <v>75</v>
      </c>
      <c r="E28" s="28" t="s">
        <v>116</v>
      </c>
      <c r="F28" s="28" t="s">
        <v>159</v>
      </c>
      <c r="G28" s="29" t="s">
        <v>195</v>
      </c>
      <c r="H28" s="40" t="s">
        <v>227</v>
      </c>
      <c r="I28" s="29" t="s">
        <v>248</v>
      </c>
      <c r="J28" s="40"/>
      <c r="K28" s="29" t="s">
        <v>255</v>
      </c>
      <c r="L28" s="40" t="s">
        <v>267</v>
      </c>
    </row>
    <row r="29" spans="1:12" s="3" customFormat="1" x14ac:dyDescent="0.25">
      <c r="A29" s="36">
        <f t="shared" si="0"/>
        <v>18</v>
      </c>
      <c r="B29" s="27">
        <v>4</v>
      </c>
      <c r="C29" s="30" t="s">
        <v>24</v>
      </c>
      <c r="D29" s="30" t="s">
        <v>76</v>
      </c>
      <c r="E29" s="30" t="s">
        <v>117</v>
      </c>
      <c r="F29" s="30" t="s">
        <v>160</v>
      </c>
      <c r="G29" s="31" t="s">
        <v>196</v>
      </c>
      <c r="H29" s="41" t="s">
        <v>228</v>
      </c>
      <c r="I29" s="31" t="s">
        <v>248</v>
      </c>
      <c r="J29" s="41"/>
      <c r="K29" s="31" t="s">
        <v>255</v>
      </c>
      <c r="L29" s="41"/>
    </row>
    <row r="30" spans="1:12" s="3" customFormat="1" ht="20" x14ac:dyDescent="0.25">
      <c r="A30" s="35">
        <f t="shared" si="0"/>
        <v>19</v>
      </c>
      <c r="B30" s="26">
        <v>1</v>
      </c>
      <c r="C30" s="28" t="s">
        <v>25</v>
      </c>
      <c r="D30" s="28" t="s">
        <v>77</v>
      </c>
      <c r="E30" s="28" t="s">
        <v>118</v>
      </c>
      <c r="F30" s="28" t="s">
        <v>161</v>
      </c>
      <c r="G30" s="29" t="s">
        <v>194</v>
      </c>
      <c r="H30" s="40" t="s">
        <v>229</v>
      </c>
      <c r="I30" s="29" t="s">
        <v>248</v>
      </c>
      <c r="J30" s="40">
        <v>1357108</v>
      </c>
      <c r="K30" s="29" t="s">
        <v>255</v>
      </c>
      <c r="L30" s="40" t="s">
        <v>268</v>
      </c>
    </row>
    <row r="31" spans="1:12" s="3" customFormat="1" ht="20" x14ac:dyDescent="0.25">
      <c r="A31" s="36">
        <f t="shared" si="0"/>
        <v>20</v>
      </c>
      <c r="B31" s="27">
        <v>2</v>
      </c>
      <c r="C31" s="30" t="s">
        <v>26</v>
      </c>
      <c r="D31" s="30" t="s">
        <v>78</v>
      </c>
      <c r="E31" s="30" t="s">
        <v>119</v>
      </c>
      <c r="F31" s="30" t="s">
        <v>162</v>
      </c>
      <c r="G31" s="31" t="s">
        <v>197</v>
      </c>
      <c r="H31" s="41" t="s">
        <v>78</v>
      </c>
      <c r="I31" s="31" t="s">
        <v>248</v>
      </c>
      <c r="J31" s="41"/>
      <c r="K31" s="31" t="s">
        <v>255</v>
      </c>
      <c r="L31" s="41" t="s">
        <v>269</v>
      </c>
    </row>
    <row r="32" spans="1:12" s="3" customFormat="1" ht="20" x14ac:dyDescent="0.25">
      <c r="A32" s="35">
        <f t="shared" si="0"/>
        <v>21</v>
      </c>
      <c r="B32" s="26">
        <v>2</v>
      </c>
      <c r="C32" s="28" t="s">
        <v>27</v>
      </c>
      <c r="D32" s="28" t="s">
        <v>79</v>
      </c>
      <c r="E32" s="28" t="s">
        <v>120</v>
      </c>
      <c r="F32" s="28" t="s">
        <v>163</v>
      </c>
      <c r="G32" s="29" t="s">
        <v>198</v>
      </c>
      <c r="H32" s="40" t="s">
        <v>79</v>
      </c>
      <c r="I32" s="29" t="s">
        <v>248</v>
      </c>
      <c r="J32" s="40">
        <v>2412031</v>
      </c>
      <c r="K32" s="29" t="s">
        <v>255</v>
      </c>
      <c r="L32" s="40" t="s">
        <v>270</v>
      </c>
    </row>
    <row r="33" spans="1:12" s="3" customFormat="1" ht="20" x14ac:dyDescent="0.25">
      <c r="A33" s="36">
        <f t="shared" si="0"/>
        <v>22</v>
      </c>
      <c r="B33" s="27">
        <v>2</v>
      </c>
      <c r="C33" s="30" t="s">
        <v>28</v>
      </c>
      <c r="D33" s="30" t="s">
        <v>80</v>
      </c>
      <c r="E33" s="30" t="s">
        <v>121</v>
      </c>
      <c r="F33" s="30" t="s">
        <v>164</v>
      </c>
      <c r="G33" s="31" t="s">
        <v>197</v>
      </c>
      <c r="H33" s="41" t="s">
        <v>80</v>
      </c>
      <c r="I33" s="31" t="s">
        <v>248</v>
      </c>
      <c r="J33" s="41" t="s">
        <v>252</v>
      </c>
      <c r="K33" s="31" t="s">
        <v>255</v>
      </c>
      <c r="L33" s="41" t="s">
        <v>271</v>
      </c>
    </row>
    <row r="34" spans="1:12" s="3" customFormat="1" x14ac:dyDescent="0.25">
      <c r="A34" s="35">
        <f t="shared" si="0"/>
        <v>23</v>
      </c>
      <c r="B34" s="26">
        <v>1</v>
      </c>
      <c r="C34" s="28" t="s">
        <v>29</v>
      </c>
      <c r="D34" s="28"/>
      <c r="E34" s="28" t="s">
        <v>122</v>
      </c>
      <c r="F34" s="28" t="s">
        <v>165</v>
      </c>
      <c r="G34" s="29"/>
      <c r="H34" s="40"/>
      <c r="I34" s="29"/>
      <c r="J34" s="40"/>
      <c r="K34" s="29"/>
      <c r="L34" s="40"/>
    </row>
    <row r="35" spans="1:12" s="3" customFormat="1" ht="20" x14ac:dyDescent="0.25">
      <c r="A35" s="36">
        <f t="shared" si="0"/>
        <v>24</v>
      </c>
      <c r="B35" s="27">
        <v>1</v>
      </c>
      <c r="C35" s="30" t="s">
        <v>30</v>
      </c>
      <c r="D35" s="30" t="s">
        <v>81</v>
      </c>
      <c r="E35" s="30" t="s">
        <v>123</v>
      </c>
      <c r="F35" s="30" t="s">
        <v>166</v>
      </c>
      <c r="G35" s="31" t="s">
        <v>199</v>
      </c>
      <c r="H35" s="41" t="s">
        <v>230</v>
      </c>
      <c r="I35" s="31"/>
      <c r="J35" s="41"/>
      <c r="K35" s="31"/>
      <c r="L35" s="41"/>
    </row>
    <row r="36" spans="1:12" s="3" customFormat="1" x14ac:dyDescent="0.25">
      <c r="A36" s="35">
        <f t="shared" si="0"/>
        <v>25</v>
      </c>
      <c r="B36" s="26">
        <v>2</v>
      </c>
      <c r="C36" s="28" t="s">
        <v>31</v>
      </c>
      <c r="D36" s="28" t="s">
        <v>82</v>
      </c>
      <c r="E36" s="28" t="s">
        <v>124</v>
      </c>
      <c r="F36" s="28" t="s">
        <v>167</v>
      </c>
      <c r="G36" s="29" t="s">
        <v>200</v>
      </c>
      <c r="H36" s="40" t="s">
        <v>82</v>
      </c>
      <c r="I36" s="29" t="s">
        <v>248</v>
      </c>
      <c r="J36" s="40"/>
      <c r="K36" s="29" t="s">
        <v>255</v>
      </c>
      <c r="L36" s="40" t="s">
        <v>272</v>
      </c>
    </row>
    <row r="37" spans="1:12" s="3" customFormat="1" x14ac:dyDescent="0.25">
      <c r="A37" s="36">
        <f t="shared" si="0"/>
        <v>26</v>
      </c>
      <c r="B37" s="27">
        <v>1</v>
      </c>
      <c r="C37" s="30" t="s">
        <v>32</v>
      </c>
      <c r="D37" s="30"/>
      <c r="E37" s="30" t="s">
        <v>125</v>
      </c>
      <c r="F37" s="30"/>
      <c r="G37" s="31"/>
      <c r="H37" s="41"/>
      <c r="I37" s="31"/>
      <c r="J37" s="41"/>
      <c r="K37" s="31"/>
      <c r="L37" s="41"/>
    </row>
    <row r="38" spans="1:12" s="3" customFormat="1" ht="20" x14ac:dyDescent="0.25">
      <c r="A38" s="35">
        <f t="shared" si="0"/>
        <v>27</v>
      </c>
      <c r="B38" s="26">
        <v>1</v>
      </c>
      <c r="C38" s="28" t="s">
        <v>33</v>
      </c>
      <c r="D38" s="28" t="s">
        <v>83</v>
      </c>
      <c r="E38" s="28" t="s">
        <v>126</v>
      </c>
      <c r="F38" s="28" t="s">
        <v>168</v>
      </c>
      <c r="G38" s="29" t="s">
        <v>201</v>
      </c>
      <c r="H38" s="40" t="s">
        <v>83</v>
      </c>
      <c r="I38" s="29" t="s">
        <v>248</v>
      </c>
      <c r="J38" s="40">
        <v>2035816</v>
      </c>
      <c r="K38" s="29" t="s">
        <v>255</v>
      </c>
      <c r="L38" s="40" t="s">
        <v>273</v>
      </c>
    </row>
    <row r="39" spans="1:12" s="3" customFormat="1" x14ac:dyDescent="0.25">
      <c r="A39" s="36">
        <f t="shared" si="0"/>
        <v>28</v>
      </c>
      <c r="B39" s="27">
        <v>2</v>
      </c>
      <c r="C39" s="30" t="s">
        <v>34</v>
      </c>
      <c r="D39" s="30"/>
      <c r="E39" s="30" t="s">
        <v>127</v>
      </c>
      <c r="F39" s="30" t="s">
        <v>169</v>
      </c>
      <c r="G39" s="31" t="s">
        <v>202</v>
      </c>
      <c r="H39" s="41"/>
      <c r="I39" s="31"/>
      <c r="J39" s="41"/>
      <c r="K39" s="31"/>
      <c r="L39" s="41"/>
    </row>
    <row r="40" spans="1:12" s="3" customFormat="1" ht="50" x14ac:dyDescent="0.25">
      <c r="A40" s="35">
        <f t="shared" si="0"/>
        <v>29</v>
      </c>
      <c r="B40" s="26">
        <v>24</v>
      </c>
      <c r="C40" s="28" t="s">
        <v>35</v>
      </c>
      <c r="D40" s="28" t="s">
        <v>84</v>
      </c>
      <c r="E40" s="28" t="s">
        <v>128</v>
      </c>
      <c r="F40" s="28" t="s">
        <v>170</v>
      </c>
      <c r="G40" s="29" t="s">
        <v>194</v>
      </c>
      <c r="H40" s="40" t="s">
        <v>231</v>
      </c>
      <c r="I40" s="29" t="s">
        <v>248</v>
      </c>
      <c r="J40" s="40"/>
      <c r="K40" s="29" t="s">
        <v>255</v>
      </c>
      <c r="L40" s="40"/>
    </row>
    <row r="41" spans="1:12" s="3" customFormat="1" ht="30" x14ac:dyDescent="0.25">
      <c r="A41" s="36">
        <f t="shared" si="0"/>
        <v>30</v>
      </c>
      <c r="B41" s="27">
        <v>16</v>
      </c>
      <c r="C41" s="30" t="s">
        <v>36</v>
      </c>
      <c r="D41" s="30" t="s">
        <v>85</v>
      </c>
      <c r="E41" s="30" t="s">
        <v>128</v>
      </c>
      <c r="F41" s="30" t="s">
        <v>171</v>
      </c>
      <c r="G41" s="31" t="s">
        <v>194</v>
      </c>
      <c r="H41" s="41" t="s">
        <v>232</v>
      </c>
      <c r="I41" s="31" t="s">
        <v>248</v>
      </c>
      <c r="J41" s="41"/>
      <c r="K41" s="31" t="s">
        <v>255</v>
      </c>
      <c r="L41" s="41"/>
    </row>
    <row r="42" spans="1:12" s="3" customFormat="1" ht="20" x14ac:dyDescent="0.25">
      <c r="A42" s="35">
        <f t="shared" si="0"/>
        <v>31</v>
      </c>
      <c r="B42" s="26">
        <v>2</v>
      </c>
      <c r="C42" s="28" t="s">
        <v>37</v>
      </c>
      <c r="D42" s="28" t="s">
        <v>86</v>
      </c>
      <c r="E42" s="28" t="s">
        <v>129</v>
      </c>
      <c r="F42" s="28" t="s">
        <v>172</v>
      </c>
      <c r="G42" s="29" t="s">
        <v>203</v>
      </c>
      <c r="H42" s="40" t="s">
        <v>233</v>
      </c>
      <c r="I42" s="29" t="s">
        <v>248</v>
      </c>
      <c r="J42" s="40">
        <v>2370192</v>
      </c>
      <c r="K42" s="29" t="s">
        <v>255</v>
      </c>
      <c r="L42" s="40"/>
    </row>
    <row r="43" spans="1:12" s="3" customFormat="1" ht="30" x14ac:dyDescent="0.25">
      <c r="A43" s="36">
        <f t="shared" si="0"/>
        <v>32</v>
      </c>
      <c r="B43" s="27">
        <v>2</v>
      </c>
      <c r="C43" s="30" t="s">
        <v>38</v>
      </c>
      <c r="D43" s="30" t="s">
        <v>87</v>
      </c>
      <c r="E43" s="30" t="s">
        <v>130</v>
      </c>
      <c r="F43" s="30" t="s">
        <v>173</v>
      </c>
      <c r="G43" s="31" t="s">
        <v>204</v>
      </c>
      <c r="H43" s="41" t="s">
        <v>234</v>
      </c>
      <c r="I43" s="31" t="s">
        <v>248</v>
      </c>
      <c r="J43" s="41">
        <v>9353178</v>
      </c>
      <c r="K43" s="31" t="s">
        <v>255</v>
      </c>
      <c r="L43" s="41" t="s">
        <v>274</v>
      </c>
    </row>
    <row r="44" spans="1:12" s="3" customFormat="1" x14ac:dyDescent="0.25">
      <c r="A44" s="35">
        <f t="shared" ref="A44:A64" si="1">ROW(A44) - ROW($A$11)</f>
        <v>33</v>
      </c>
      <c r="B44" s="26">
        <v>2</v>
      </c>
      <c r="C44" s="28" t="s">
        <v>39</v>
      </c>
      <c r="D44" s="28" t="s">
        <v>88</v>
      </c>
      <c r="E44" s="28" t="s">
        <v>131</v>
      </c>
      <c r="F44" s="28" t="s">
        <v>170</v>
      </c>
      <c r="G44" s="29" t="s">
        <v>194</v>
      </c>
      <c r="H44" s="40" t="s">
        <v>235</v>
      </c>
      <c r="I44" s="29" t="s">
        <v>248</v>
      </c>
      <c r="J44" s="40"/>
      <c r="K44" s="29" t="s">
        <v>255</v>
      </c>
      <c r="L44" s="40"/>
    </row>
    <row r="45" spans="1:12" s="3" customFormat="1" ht="20" x14ac:dyDescent="0.25">
      <c r="A45" s="36">
        <f t="shared" si="1"/>
        <v>34</v>
      </c>
      <c r="B45" s="27">
        <v>4</v>
      </c>
      <c r="C45" s="30" t="s">
        <v>40</v>
      </c>
      <c r="D45" s="30" t="s">
        <v>89</v>
      </c>
      <c r="E45" s="30" t="s">
        <v>132</v>
      </c>
      <c r="F45" s="30" t="s">
        <v>174</v>
      </c>
      <c r="G45" s="31" t="s">
        <v>194</v>
      </c>
      <c r="H45" s="41" t="s">
        <v>236</v>
      </c>
      <c r="I45" s="31" t="s">
        <v>248</v>
      </c>
      <c r="J45" s="41"/>
      <c r="K45" s="31" t="s">
        <v>255</v>
      </c>
      <c r="L45" s="41"/>
    </row>
    <row r="46" spans="1:12" s="3" customFormat="1" ht="20" x14ac:dyDescent="0.25">
      <c r="A46" s="35">
        <f t="shared" si="1"/>
        <v>35</v>
      </c>
      <c r="B46" s="26">
        <v>2</v>
      </c>
      <c r="C46" s="28" t="s">
        <v>41</v>
      </c>
      <c r="D46" s="28" t="s">
        <v>90</v>
      </c>
      <c r="E46" s="28" t="s">
        <v>133</v>
      </c>
      <c r="F46" s="28" t="s">
        <v>175</v>
      </c>
      <c r="G46" s="29" t="s">
        <v>194</v>
      </c>
      <c r="H46" s="40" t="s">
        <v>237</v>
      </c>
      <c r="I46" s="29" t="s">
        <v>248</v>
      </c>
      <c r="J46" s="40">
        <v>1141402</v>
      </c>
      <c r="K46" s="29" t="s">
        <v>255</v>
      </c>
      <c r="L46" s="40" t="s">
        <v>275</v>
      </c>
    </row>
    <row r="47" spans="1:12" s="3" customFormat="1" ht="20" x14ac:dyDescent="0.25">
      <c r="A47" s="36">
        <f t="shared" si="1"/>
        <v>36</v>
      </c>
      <c r="B47" s="27">
        <v>2</v>
      </c>
      <c r="C47" s="30" t="s">
        <v>42</v>
      </c>
      <c r="D47" s="30" t="s">
        <v>91</v>
      </c>
      <c r="E47" s="30" t="s">
        <v>131</v>
      </c>
      <c r="F47" s="30" t="s">
        <v>176</v>
      </c>
      <c r="G47" s="31" t="s">
        <v>194</v>
      </c>
      <c r="H47" s="41" t="s">
        <v>238</v>
      </c>
      <c r="I47" s="31" t="s">
        <v>248</v>
      </c>
      <c r="J47" s="41"/>
      <c r="K47" s="31" t="s">
        <v>255</v>
      </c>
      <c r="L47" s="41"/>
    </row>
    <row r="48" spans="1:12" s="3" customFormat="1" x14ac:dyDescent="0.25">
      <c r="A48" s="35">
        <f t="shared" si="1"/>
        <v>37</v>
      </c>
      <c r="B48" s="26">
        <v>3</v>
      </c>
      <c r="C48" s="28" t="s">
        <v>43</v>
      </c>
      <c r="D48" s="28" t="s">
        <v>87</v>
      </c>
      <c r="E48" s="28" t="s">
        <v>134</v>
      </c>
      <c r="F48" s="28" t="s">
        <v>177</v>
      </c>
      <c r="G48" s="29" t="s">
        <v>205</v>
      </c>
      <c r="H48" s="40" t="s">
        <v>239</v>
      </c>
      <c r="I48" s="29" t="s">
        <v>248</v>
      </c>
      <c r="J48" s="40"/>
      <c r="K48" s="29" t="s">
        <v>255</v>
      </c>
      <c r="L48" s="40" t="s">
        <v>276</v>
      </c>
    </row>
    <row r="49" spans="1:12" s="3" customFormat="1" x14ac:dyDescent="0.25">
      <c r="A49" s="36">
        <f t="shared" si="1"/>
        <v>38</v>
      </c>
      <c r="B49" s="27">
        <v>1</v>
      </c>
      <c r="C49" s="30" t="s">
        <v>44</v>
      </c>
      <c r="D49" s="30" t="s">
        <v>92</v>
      </c>
      <c r="E49" s="30" t="s">
        <v>131</v>
      </c>
      <c r="F49" s="30" t="s">
        <v>170</v>
      </c>
      <c r="G49" s="31" t="s">
        <v>194</v>
      </c>
      <c r="H49" s="41" t="s">
        <v>240</v>
      </c>
      <c r="I49" s="31" t="s">
        <v>248</v>
      </c>
      <c r="J49" s="41">
        <v>1469887</v>
      </c>
      <c r="K49" s="31" t="s">
        <v>255</v>
      </c>
      <c r="L49" s="41"/>
    </row>
    <row r="50" spans="1:12" s="3" customFormat="1" x14ac:dyDescent="0.25">
      <c r="A50" s="35">
        <f t="shared" si="1"/>
        <v>39</v>
      </c>
      <c r="B50" s="26">
        <v>1</v>
      </c>
      <c r="C50" s="28" t="s">
        <v>45</v>
      </c>
      <c r="D50" s="28" t="s">
        <v>93</v>
      </c>
      <c r="E50" s="28" t="s">
        <v>131</v>
      </c>
      <c r="F50" s="28" t="s">
        <v>170</v>
      </c>
      <c r="G50" s="29" t="s">
        <v>194</v>
      </c>
      <c r="H50" s="40" t="s">
        <v>241</v>
      </c>
      <c r="I50" s="29" t="s">
        <v>248</v>
      </c>
      <c r="J50" s="40"/>
      <c r="K50" s="29" t="s">
        <v>255</v>
      </c>
      <c r="L50" s="40"/>
    </row>
    <row r="51" spans="1:12" s="3" customFormat="1" x14ac:dyDescent="0.25">
      <c r="A51" s="36">
        <f t="shared" si="1"/>
        <v>40</v>
      </c>
      <c r="B51" s="27">
        <v>1</v>
      </c>
      <c r="C51" s="30" t="s">
        <v>46</v>
      </c>
      <c r="D51" s="30" t="s">
        <v>89</v>
      </c>
      <c r="E51" s="30" t="s">
        <v>131</v>
      </c>
      <c r="F51" s="30" t="s">
        <v>170</v>
      </c>
      <c r="G51" s="31" t="s">
        <v>194</v>
      </c>
      <c r="H51" s="41" t="s">
        <v>242</v>
      </c>
      <c r="I51" s="31" t="s">
        <v>248</v>
      </c>
      <c r="J51" s="41"/>
      <c r="K51" s="31" t="s">
        <v>255</v>
      </c>
      <c r="L51" s="41"/>
    </row>
    <row r="52" spans="1:12" s="3" customFormat="1" x14ac:dyDescent="0.25">
      <c r="A52" s="35">
        <f t="shared" si="1"/>
        <v>41</v>
      </c>
      <c r="B52" s="26">
        <v>4</v>
      </c>
      <c r="C52" s="28" t="s">
        <v>47</v>
      </c>
      <c r="D52" s="28" t="s">
        <v>94</v>
      </c>
      <c r="E52" s="28" t="s">
        <v>135</v>
      </c>
      <c r="F52" s="28" t="s">
        <v>178</v>
      </c>
      <c r="G52" s="29" t="s">
        <v>205</v>
      </c>
      <c r="H52" s="40" t="s">
        <v>243</v>
      </c>
      <c r="I52" s="29" t="s">
        <v>248</v>
      </c>
      <c r="J52" s="40"/>
      <c r="K52" s="29" t="s">
        <v>255</v>
      </c>
      <c r="L52" s="40"/>
    </row>
    <row r="53" spans="1:12" s="3" customFormat="1" ht="30" x14ac:dyDescent="0.25">
      <c r="A53" s="36">
        <f t="shared" si="1"/>
        <v>42</v>
      </c>
      <c r="B53" s="27">
        <v>4</v>
      </c>
      <c r="C53" s="30" t="s">
        <v>48</v>
      </c>
      <c r="D53" s="30" t="s">
        <v>95</v>
      </c>
      <c r="E53" s="30" t="s">
        <v>131</v>
      </c>
      <c r="F53" s="30" t="s">
        <v>179</v>
      </c>
      <c r="G53" s="31" t="s">
        <v>194</v>
      </c>
      <c r="H53" s="41" t="s">
        <v>244</v>
      </c>
      <c r="I53" s="31" t="s">
        <v>248</v>
      </c>
      <c r="J53" s="41"/>
      <c r="K53" s="31" t="s">
        <v>255</v>
      </c>
      <c r="L53" s="41"/>
    </row>
    <row r="54" spans="1:12" s="3" customFormat="1" x14ac:dyDescent="0.25">
      <c r="A54" s="35">
        <f t="shared" si="1"/>
        <v>43</v>
      </c>
      <c r="B54" s="26">
        <v>2</v>
      </c>
      <c r="C54" s="28" t="s">
        <v>49</v>
      </c>
      <c r="D54" s="28" t="s">
        <v>94</v>
      </c>
      <c r="E54" s="28" t="s">
        <v>134</v>
      </c>
      <c r="F54" s="28" t="s">
        <v>178</v>
      </c>
      <c r="G54" s="29" t="s">
        <v>205</v>
      </c>
      <c r="H54" s="40" t="s">
        <v>245</v>
      </c>
      <c r="I54" s="29" t="s">
        <v>248</v>
      </c>
      <c r="J54" s="40">
        <v>9237240</v>
      </c>
      <c r="K54" s="29" t="s">
        <v>255</v>
      </c>
      <c r="L54" s="40" t="s">
        <v>277</v>
      </c>
    </row>
    <row r="55" spans="1:12" s="3" customFormat="1" x14ac:dyDescent="0.25">
      <c r="A55" s="36">
        <f t="shared" si="1"/>
        <v>44</v>
      </c>
      <c r="B55" s="27">
        <v>2</v>
      </c>
      <c r="C55" s="30" t="s">
        <v>50</v>
      </c>
      <c r="D55" s="30" t="s">
        <v>96</v>
      </c>
      <c r="E55" s="30" t="s">
        <v>134</v>
      </c>
      <c r="F55" s="30" t="s">
        <v>178</v>
      </c>
      <c r="G55" s="31" t="s">
        <v>205</v>
      </c>
      <c r="H55" s="41" t="s">
        <v>246</v>
      </c>
      <c r="I55" s="31" t="s">
        <v>248</v>
      </c>
      <c r="J55" s="41" t="s">
        <v>253</v>
      </c>
      <c r="K55" s="31" t="s">
        <v>255</v>
      </c>
      <c r="L55" s="41" t="s">
        <v>278</v>
      </c>
    </row>
    <row r="56" spans="1:12" s="3" customFormat="1" ht="20" x14ac:dyDescent="0.25">
      <c r="A56" s="35">
        <f t="shared" si="1"/>
        <v>45</v>
      </c>
      <c r="B56" s="26">
        <v>2</v>
      </c>
      <c r="C56" s="28" t="s">
        <v>51</v>
      </c>
      <c r="D56" s="28" t="s">
        <v>97</v>
      </c>
      <c r="E56" s="28" t="s">
        <v>136</v>
      </c>
      <c r="F56" s="28" t="s">
        <v>180</v>
      </c>
      <c r="G56" s="29" t="s">
        <v>192</v>
      </c>
      <c r="H56" s="40" t="s">
        <v>97</v>
      </c>
      <c r="I56" s="29" t="s">
        <v>248</v>
      </c>
      <c r="J56" s="40">
        <v>2663365</v>
      </c>
      <c r="K56" s="29" t="s">
        <v>255</v>
      </c>
      <c r="L56" s="40" t="s">
        <v>279</v>
      </c>
    </row>
    <row r="57" spans="1:12" s="3" customFormat="1" ht="20" x14ac:dyDescent="0.25">
      <c r="A57" s="36">
        <f t="shared" si="1"/>
        <v>46</v>
      </c>
      <c r="B57" s="27">
        <v>2</v>
      </c>
      <c r="C57" s="30" t="s">
        <v>52</v>
      </c>
      <c r="D57" s="30" t="s">
        <v>98</v>
      </c>
      <c r="E57" s="30" t="s">
        <v>137</v>
      </c>
      <c r="F57" s="30" t="s">
        <v>181</v>
      </c>
      <c r="G57" s="31" t="s">
        <v>197</v>
      </c>
      <c r="H57" s="41" t="s">
        <v>98</v>
      </c>
      <c r="I57" s="31" t="s">
        <v>248</v>
      </c>
      <c r="J57" s="41"/>
      <c r="K57" s="31" t="s">
        <v>255</v>
      </c>
      <c r="L57" s="41"/>
    </row>
    <row r="58" spans="1:12" s="3" customFormat="1" ht="20" x14ac:dyDescent="0.25">
      <c r="A58" s="35">
        <f t="shared" si="1"/>
        <v>47</v>
      </c>
      <c r="B58" s="26">
        <v>1</v>
      </c>
      <c r="C58" s="28" t="s">
        <v>53</v>
      </c>
      <c r="D58" s="28" t="s">
        <v>99</v>
      </c>
      <c r="E58" s="28" t="s">
        <v>138</v>
      </c>
      <c r="F58" s="28" t="s">
        <v>182</v>
      </c>
      <c r="G58" s="29" t="s">
        <v>206</v>
      </c>
      <c r="H58" s="40" t="s">
        <v>99</v>
      </c>
      <c r="I58" s="29" t="s">
        <v>248</v>
      </c>
      <c r="J58" s="40">
        <v>1313796</v>
      </c>
      <c r="K58" s="29" t="s">
        <v>255</v>
      </c>
      <c r="L58" s="40" t="s">
        <v>280</v>
      </c>
    </row>
    <row r="59" spans="1:12" s="3" customFormat="1" ht="20" x14ac:dyDescent="0.25">
      <c r="A59" s="36">
        <f t="shared" si="1"/>
        <v>48</v>
      </c>
      <c r="B59" s="27">
        <v>1</v>
      </c>
      <c r="C59" s="30" t="s">
        <v>54</v>
      </c>
      <c r="D59" s="30">
        <v>1729128</v>
      </c>
      <c r="E59" s="30" t="s">
        <v>139</v>
      </c>
      <c r="F59" s="30" t="s">
        <v>183</v>
      </c>
      <c r="G59" s="31" t="s">
        <v>207</v>
      </c>
      <c r="H59" s="41">
        <v>1729128</v>
      </c>
      <c r="I59" s="31" t="s">
        <v>248</v>
      </c>
      <c r="J59" s="41">
        <v>3041440</v>
      </c>
      <c r="K59" s="31" t="s">
        <v>255</v>
      </c>
      <c r="L59" s="41" t="s">
        <v>281</v>
      </c>
    </row>
    <row r="60" spans="1:12" s="3" customFormat="1" ht="20" x14ac:dyDescent="0.25">
      <c r="A60" s="35">
        <f t="shared" si="1"/>
        <v>49</v>
      </c>
      <c r="B60" s="26">
        <v>2</v>
      </c>
      <c r="C60" s="28" t="s">
        <v>55</v>
      </c>
      <c r="D60" s="28">
        <v>93473</v>
      </c>
      <c r="E60" s="28" t="s">
        <v>140</v>
      </c>
      <c r="F60" s="28" t="s">
        <v>184</v>
      </c>
      <c r="G60" s="29" t="s">
        <v>208</v>
      </c>
      <c r="H60" s="40">
        <v>93473</v>
      </c>
      <c r="I60" s="29" t="s">
        <v>248</v>
      </c>
      <c r="J60" s="40"/>
      <c r="K60" s="29" t="s">
        <v>255</v>
      </c>
      <c r="L60" s="40"/>
    </row>
    <row r="61" spans="1:12" s="3" customFormat="1" ht="20" x14ac:dyDescent="0.25">
      <c r="A61" s="36">
        <f t="shared" si="1"/>
        <v>50</v>
      </c>
      <c r="B61" s="27">
        <v>4</v>
      </c>
      <c r="C61" s="30" t="s">
        <v>56</v>
      </c>
      <c r="D61" s="30" t="s">
        <v>100</v>
      </c>
      <c r="E61" s="30" t="s">
        <v>141</v>
      </c>
      <c r="F61" s="30" t="s">
        <v>185</v>
      </c>
      <c r="G61" s="31" t="s">
        <v>201</v>
      </c>
      <c r="H61" s="41" t="s">
        <v>100</v>
      </c>
      <c r="I61" s="31" t="s">
        <v>248</v>
      </c>
      <c r="J61" s="41">
        <v>2025331</v>
      </c>
      <c r="K61" s="31" t="s">
        <v>255</v>
      </c>
      <c r="L61" s="41" t="s">
        <v>282</v>
      </c>
    </row>
    <row r="62" spans="1:12" s="3" customFormat="1" ht="20" x14ac:dyDescent="0.25">
      <c r="A62" s="35">
        <f t="shared" si="1"/>
        <v>51</v>
      </c>
      <c r="B62" s="26">
        <v>1</v>
      </c>
      <c r="C62" s="28" t="s">
        <v>57</v>
      </c>
      <c r="D62" s="28"/>
      <c r="E62" s="28">
        <v>691137810003</v>
      </c>
      <c r="F62" s="28" t="s">
        <v>186</v>
      </c>
      <c r="G62" s="29" t="s">
        <v>208</v>
      </c>
      <c r="H62" s="40"/>
      <c r="I62" s="29"/>
      <c r="J62" s="40"/>
      <c r="K62" s="29"/>
      <c r="L62" s="40"/>
    </row>
    <row r="63" spans="1:12" s="3" customFormat="1" ht="20" x14ac:dyDescent="0.25">
      <c r="A63" s="36">
        <f t="shared" si="1"/>
        <v>52</v>
      </c>
      <c r="B63" s="27">
        <v>1</v>
      </c>
      <c r="C63" s="30" t="s">
        <v>58</v>
      </c>
      <c r="D63" s="30"/>
      <c r="E63" s="30">
        <v>691137910004</v>
      </c>
      <c r="F63" s="30" t="s">
        <v>187</v>
      </c>
      <c r="G63" s="31" t="s">
        <v>208</v>
      </c>
      <c r="H63" s="41"/>
      <c r="I63" s="31"/>
      <c r="J63" s="41"/>
      <c r="K63" s="31"/>
      <c r="L63" s="41"/>
    </row>
    <row r="64" spans="1:12" s="3" customFormat="1" ht="13" thickBot="1" x14ac:dyDescent="0.3">
      <c r="A64" s="35">
        <f t="shared" si="1"/>
        <v>53</v>
      </c>
      <c r="B64" s="26">
        <v>2</v>
      </c>
      <c r="C64" s="28" t="s">
        <v>59</v>
      </c>
      <c r="D64" s="28" t="s">
        <v>101</v>
      </c>
      <c r="E64" s="28" t="s">
        <v>142</v>
      </c>
      <c r="F64" s="28" t="s">
        <v>188</v>
      </c>
      <c r="G64" s="29" t="s">
        <v>209</v>
      </c>
      <c r="H64" s="40" t="s">
        <v>101</v>
      </c>
      <c r="I64" s="29" t="s">
        <v>248</v>
      </c>
      <c r="J64" s="40">
        <v>4194548</v>
      </c>
      <c r="K64" s="29" t="s">
        <v>255</v>
      </c>
      <c r="L64" s="40"/>
    </row>
    <row r="65" spans="1:12" ht="1" customHeight="1" x14ac:dyDescent="0.25">
      <c r="A65" s="33"/>
      <c r="B65" s="33"/>
      <c r="C65" s="32"/>
      <c r="D65" s="33"/>
      <c r="E65" s="34"/>
      <c r="F65" s="34"/>
      <c r="G65" s="34"/>
      <c r="H65" s="34"/>
      <c r="I65" s="34"/>
      <c r="J65" s="34"/>
      <c r="K65" s="34"/>
      <c r="L65" s="34"/>
    </row>
    <row r="66" spans="1:12" x14ac:dyDescent="0.25">
      <c r="A66" s="7"/>
      <c r="B66" s="38"/>
      <c r="C66" s="37"/>
      <c r="D66" s="5"/>
      <c r="E66" s="5"/>
      <c r="F66" s="5"/>
      <c r="G66" s="5"/>
      <c r="H66" s="5"/>
      <c r="I66" s="5"/>
      <c r="J66" s="5"/>
      <c r="K66" s="5"/>
      <c r="L66" s="5"/>
    </row>
    <row r="67" spans="1:12" x14ac:dyDescent="0.25">
      <c r="A67" s="7"/>
      <c r="B67" s="7"/>
      <c r="C67" s="5"/>
      <c r="D67" s="5"/>
      <c r="E67" s="5"/>
      <c r="F67" s="5"/>
      <c r="G67" s="5"/>
      <c r="H67" s="5"/>
      <c r="I67" s="5"/>
      <c r="J67" s="5"/>
      <c r="K67" s="5"/>
      <c r="L67" s="5"/>
    </row>
    <row r="68" spans="1:12" x14ac:dyDescent="0.25">
      <c r="A68" s="7"/>
      <c r="B68" s="7"/>
      <c r="C68" s="5"/>
      <c r="D68" s="5"/>
      <c r="E68" s="5"/>
      <c r="F68" s="5"/>
      <c r="G68" s="5"/>
      <c r="H68" s="5"/>
      <c r="I68" s="5"/>
      <c r="J68" s="5"/>
      <c r="K68" s="5"/>
      <c r="L68" s="5"/>
    </row>
    <row r="69" spans="1:12" x14ac:dyDescent="0.25">
      <c r="A69" s="7"/>
      <c r="B69" s="7"/>
      <c r="C69" s="5"/>
      <c r="D69" s="5"/>
      <c r="E69" s="5"/>
      <c r="F69" s="5"/>
      <c r="G69" s="5"/>
      <c r="H69" s="5"/>
      <c r="I69" s="5"/>
      <c r="J69" s="5"/>
      <c r="K69" s="5"/>
      <c r="L69" s="5"/>
    </row>
    <row r="71" spans="1:12" x14ac:dyDescent="0.25">
      <c r="B71" s="1"/>
      <c r="C71" s="1"/>
    </row>
    <row r="72" spans="1:12" x14ac:dyDescent="0.25">
      <c r="B72" s="1"/>
      <c r="C72" s="1"/>
    </row>
    <row r="73" spans="1:12" x14ac:dyDescent="0.25">
      <c r="B73" s="1"/>
      <c r="C73" s="1"/>
    </row>
  </sheetData>
  <mergeCells count="2">
    <mergeCell ref="A8:L8"/>
    <mergeCell ref="A9:L9"/>
  </mergeCells>
  <phoneticPr fontId="0" type="noConversion"/>
  <printOptions horizontalCentered="1"/>
  <pageMargins left="0.23622047244094491" right="0.23622047244094491" top="0.74803149606299213" bottom="0.74803149606299213" header="0" footer="0.11811023622047245"/>
  <pageSetup paperSize="9" scale="80" orientation="landscape" r:id="rId1"/>
  <headerFooter alignWithMargins="0">
    <oddFooter>&amp;L&amp;6Field=PRJ_Organization
Field=PRJ_Address1&amp;C&amp;8Page &amp;P of &amp;N&amp;R&amp;6Print Date: &amp;D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BDFC30BE76C04DBA617280018DE8A0" ma:contentTypeVersion="2" ma:contentTypeDescription="Create a new document." ma:contentTypeScope="" ma:versionID="68a071bb720ac270a3847b1608c784b0">
  <xsd:schema xmlns:xsd="http://www.w3.org/2001/XMLSchema" xmlns:xs="http://www.w3.org/2001/XMLSchema" xmlns:p="http://schemas.microsoft.com/office/2006/metadata/properties" xmlns:ns2="d9ab8e9e-12fb-4384-b550-daacaad4df93" targetNamespace="http://schemas.microsoft.com/office/2006/metadata/properties" ma:root="true" ma:fieldsID="1107f814356b35c5e6f644ea97ddc097" ns2:_="">
    <xsd:import namespace="d9ab8e9e-12fb-4384-b550-daacaad4df93"/>
    <xsd:element name="properties">
      <xsd:complexType>
        <xsd:sequence>
          <xsd:element name="documentManagement">
            <xsd:complexType>
              <xsd:all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9ab8e9e-12fb-4384-b550-daacaad4df93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SearchPeopleOnly="false" ma:SharePointGroup="0" ma:internalName="SharedWithUsers" ma:readOnly="true" ma:showField="ImnNam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7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E16E7F8-80ED-4E77-8C03-4786CCFA33BC}">
  <ds:schemaRefs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http://purl.org/dc/dcmitype/"/>
    <ds:schemaRef ds:uri="http://www.w3.org/XML/1998/namespace"/>
    <ds:schemaRef ds:uri="http://purl.org/dc/terms/"/>
    <ds:schemaRef ds:uri="d9ab8e9e-12fb-4384-b550-daacaad4df93"/>
    <ds:schemaRef ds:uri="http://schemas.microsoft.com/office/infopath/2007/PartnerControls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D7734E9E-1928-4D4E-BD20-D14C83DC6DD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9ab8e9e-12fb-4384-b550-daacaad4df9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855544C-A8BA-4940-B252-51D09A5F826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Part List Report</vt:lpstr>
      <vt:lpstr>'Part List Report'!Print_Area</vt:lpstr>
      <vt:lpstr>'Part List Report'!Print_Titles</vt:lpstr>
    </vt:vector>
  </TitlesOfParts>
  <Company>Altium Limited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Standner Klaus (IFAT DCV DES DMF CDM)</dc:creator>
  <cp:lastModifiedBy>Sekar Ajith Kumar (IFAT IPC ISD CD TM PDA2)</cp:lastModifiedBy>
  <cp:lastPrinted>2018-03-28T09:29:36Z</cp:lastPrinted>
  <dcterms:created xsi:type="dcterms:W3CDTF">2002-11-05T15:28:02Z</dcterms:created>
  <dcterms:modified xsi:type="dcterms:W3CDTF">2023-04-25T12:02:17Z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0x010100BABDFC30BE76C04DBA617280018DE8A0</vt:lpwstr>
  </property>
</Properties>
</file>