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ork\iMOTION\IMD\IMD111T\PCB&amp;SCH\EVAL-M7-IMD111T\Project Outputs for EVAL-M7-IMD111T\"/>
    </mc:Choice>
  </mc:AlternateContent>
  <bookViews>
    <workbookView xWindow="8960" yWindow="590" windowWidth="18990" windowHeight="12660" xr2:uid="{00000000-000D-0000-FFFF-FFFF00000000}"/>
  </bookViews>
  <sheets>
    <sheet name="Part List Report" sheetId="3" r:id="rId1"/>
  </sheets>
  <definedNames>
    <definedName name="_xlnm.Print_Area" localSheetId="0">'Part List Report'!$A$1:$H$66</definedName>
    <definedName name="_xlnm.Print_Titles" localSheetId="0">'Part List Report'!$1:$11</definedName>
  </definedNames>
  <calcPr calcId="171026"/>
</workbook>
</file>

<file path=xl/calcChain.xml><?xml version="1.0" encoding="utf-8"?>
<calcChain xmlns="http://schemas.openxmlformats.org/spreadsheetml/2006/main">
  <c r="A64" i="3" l="1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2" i="3"/>
  <c r="A13" i="3"/>
</calcChain>
</file>

<file path=xl/sharedStrings.xml><?xml version="1.0" encoding="utf-8"?>
<sst xmlns="http://schemas.openxmlformats.org/spreadsheetml/2006/main" count="465" uniqueCount="269">
  <si>
    <t>EVAL-M7-IMD111T</t>
    <phoneticPr fontId="0" type="noConversion"/>
  </si>
  <si>
    <t>V1.0</t>
    <phoneticPr fontId="0" type="noConversion"/>
  </si>
  <si>
    <t>List Of Material</t>
  </si>
  <si>
    <t>(publication)</t>
  </si>
  <si>
    <t>#</t>
  </si>
  <si>
    <t>Quantity</t>
    <phoneticPr fontId="0" type="noConversion"/>
  </si>
  <si>
    <t>Designator</t>
    <phoneticPr fontId="0" type="noConversion"/>
  </si>
  <si>
    <t>Value</t>
    <phoneticPr fontId="0" type="noConversion"/>
  </si>
  <si>
    <t>Footprint</t>
    <phoneticPr fontId="0" type="noConversion"/>
  </si>
  <si>
    <t>Description</t>
    <phoneticPr fontId="0" type="noConversion"/>
  </si>
  <si>
    <t>Manufacturer</t>
    <phoneticPr fontId="0" type="noConversion"/>
  </si>
  <si>
    <t>Manufacturer Order Number</t>
    <phoneticPr fontId="0" type="noConversion"/>
  </si>
  <si>
    <t>Supplier 1</t>
    <phoneticPr fontId="0" type="noConversion"/>
  </si>
  <si>
    <t>Supplier Part Number 1</t>
    <phoneticPr fontId="0" type="noConversion"/>
  </si>
  <si>
    <t>Supplier 2</t>
    <phoneticPr fontId="0" type="noConversion"/>
  </si>
  <si>
    <t>Supplier Part Number 2</t>
    <phoneticPr fontId="0" type="noConversion"/>
  </si>
  <si>
    <t>C1, C3, C14, C16, C17</t>
  </si>
  <si>
    <t>100nF</t>
  </si>
  <si>
    <t>CAPC1608X87N</t>
  </si>
  <si>
    <t>CAP / CERA / 100nF / 25V / 5% / X7R (EIA) / -55¡ãC to 125¡ãC / 0603(1608) / SMD / -</t>
  </si>
  <si>
    <t>Kemet</t>
  </si>
  <si>
    <t>C0603C104J3RAC</t>
  </si>
  <si>
    <t>Farnell</t>
  </si>
  <si>
    <t>DigiKey</t>
  </si>
  <si>
    <t>399-1282-2-ND</t>
  </si>
  <si>
    <t>C2, C6, C8, C24, C25, C26, C27</t>
  </si>
  <si>
    <t>4.7nF</t>
  </si>
  <si>
    <t>CAPC1608X90N</t>
  </si>
  <si>
    <t>CAP / CERA / 4.7nF / 50V / 10% / X5R (EIA) / -55¡ãC to 85¡ãC / 0603(1608) / SMD / -, CAP / CERA / 4.7nF / 50V / 5% / C0G (EIA) / NP0 / -55¡ãC to 125¡ãC / 0603(1608) / SMD / -</t>
  </si>
  <si>
    <t>MuRata</t>
  </si>
  <si>
    <t>GRM188R61H472KA01, GRM1885C1H472JA01</t>
  </si>
  <si>
    <t>C5, C7, C10, C11</t>
  </si>
  <si>
    <t>220pF</t>
  </si>
  <si>
    <t>CAP / CERA / 220pF / 50V / 10% / X7R (EIA) / -55¡ãC to 125¡ãC / 0603(1608) / SMD / -</t>
  </si>
  <si>
    <t>GRM188R71H221KA01</t>
  </si>
  <si>
    <t>C9</t>
  </si>
  <si>
    <t>10nF</t>
  </si>
  <si>
    <t>CAP / CERA / 10nF / 25V / 5% / X7R (EIA) / -55¡ãC to 125¡ãC / 0603(1608) / SMD / -</t>
  </si>
  <si>
    <t>GRM188R71E103JA01</t>
  </si>
  <si>
    <t>C15, C18</t>
  </si>
  <si>
    <t>4.7uF</t>
  </si>
  <si>
    <t>CAPC2013X95N</t>
  </si>
  <si>
    <t>CAP / CERA / 4.7uF / 25V / 20% / X5R (EIA) / -55¡ãC to 85¡ãC / 0805(2012) / SMD / -</t>
  </si>
  <si>
    <t>GRM219R61E475MA73</t>
  </si>
  <si>
    <t>C19, C21</t>
  </si>
  <si>
    <t>CAPC1608X90N-2</t>
  </si>
  <si>
    <t>CAP / CERA / 100nF / 50V / 10% / X7R (EIA) / -55¡ãC to 125¡ãC / 0603 / SMD / -</t>
  </si>
  <si>
    <t>AVX</t>
  </si>
  <si>
    <t>06035C104KAT2A</t>
  </si>
  <si>
    <t>478-5052-2-ND</t>
  </si>
  <si>
    <t>C20, C22, C23</t>
  </si>
  <si>
    <t>1uF</t>
  </si>
  <si>
    <t>CAPC2013X145N-2</t>
  </si>
  <si>
    <t>CAP / CERA / 1uF / 50V / 10% / X7R (EIA) / -55¡ãC to 125¡ãC / 0805 / SMD / -</t>
  </si>
  <si>
    <t>TDK Corporation</t>
  </si>
  <si>
    <t>CGA4J3X7R1H105K125AB</t>
  </si>
  <si>
    <t>445-6961-1-ND</t>
  </si>
  <si>
    <t>C101, C102, C103, C104, C108, C110, C111</t>
  </si>
  <si>
    <t>CAP / - / 100nF / 16V / 5% / X7R (EIA) / - / 0603 / SMD / -</t>
  </si>
  <si>
    <t>0603YC104J4T2A</t>
  </si>
  <si>
    <t>0603YC104J4T2A-ND</t>
  </si>
  <si>
    <t>C105, C114, C115</t>
  </si>
  <si>
    <t>10uF</t>
  </si>
  <si>
    <t>CAPC1608X100N</t>
  </si>
  <si>
    <t>CAP / CERA / 10uF / 10V / 20% / X7T (EIA) / -55¡ãC to 125¡ãC / 0603(1608) / SMD / -</t>
  </si>
  <si>
    <t>GRM188D71A106MA73D</t>
  </si>
  <si>
    <t>2611920RL</t>
  </si>
  <si>
    <t>490-7200-2-ND</t>
  </si>
  <si>
    <t>C106, C107</t>
  </si>
  <si>
    <t>15pF</t>
  </si>
  <si>
    <t>CAPC1608X87N-1</t>
  </si>
  <si>
    <t>CAP / CERA / 15pF / 10V / 5% / C0G (EIA) / NP0 / -55¡ãC to 125¡ãC / 0603(1608) / SMD / -</t>
  </si>
  <si>
    <t>Wurth Elektronik</t>
  </si>
  <si>
    <t>885012006003</t>
    <phoneticPr fontId="0" type="noConversion"/>
  </si>
  <si>
    <t>2812087RL</t>
  </si>
  <si>
    <t>732-7747-2-ND</t>
  </si>
  <si>
    <t>C109, C113</t>
  </si>
  <si>
    <t>CAP / CERA / 1uF / 10V / 10% / X5R (EIA) / -55¡ãC to 85¡ãC / 0603(1608) / SMD / -</t>
  </si>
  <si>
    <t>GRM188R61A105KA61</t>
  </si>
  <si>
    <t>C112</t>
  </si>
  <si>
    <t>CAP / CERA / 4.7uF / 10V / 10% / X5R (EIA) / -55¡ãC to 85¡ãC / 0603(1608) / SMD / -</t>
  </si>
  <si>
    <t>GRM188R61A475KAAJ</t>
  </si>
  <si>
    <t>D1</t>
  </si>
  <si>
    <t>BAV99</t>
  </si>
  <si>
    <t>SOT95P230X110-3N</t>
  </si>
  <si>
    <t>High-Speed Switching Diode</t>
  </si>
  <si>
    <t>Nexperia</t>
  </si>
  <si>
    <t>1727-2914-2-ND</t>
  </si>
  <si>
    <t>J1</t>
  </si>
  <si>
    <t>IOS</t>
  </si>
  <si>
    <t>CON-TER-THT-691210910005</t>
  </si>
  <si>
    <t>Terminal Block 5 Pin</t>
  </si>
  <si>
    <t>691210910005</t>
    <phoneticPr fontId="0" type="noConversion"/>
  </si>
  <si>
    <t>732-691210910005-ND</t>
  </si>
  <si>
    <t>J2</t>
  </si>
  <si>
    <t>CON-M-THT-879113811</t>
  </si>
  <si>
    <t>The part can be named as M7-38-M, Connector, 38 pins, 2.54 mm pitch, Board to Board, Male, Right Angle</t>
  </si>
  <si>
    <t>Molex</t>
  </si>
  <si>
    <t>J3</t>
  </si>
  <si>
    <t>iMOTION Link</t>
  </si>
  <si>
    <t>CON-M-THT-61300821121</t>
  </si>
  <si>
    <t>Connector, 2.54mm pitch, 8pins, Board to Board, Through Hole</t>
  </si>
  <si>
    <t>732-5296-ND</t>
  </si>
  <si>
    <t>J4</t>
  </si>
  <si>
    <t>DIGITAL I/O</t>
  </si>
  <si>
    <t>J4b</t>
  </si>
  <si>
    <t>691 210 910 002</t>
  </si>
  <si>
    <t>CON-TER-THT-691210910002</t>
  </si>
  <si>
    <t>Series 2109 - 2.54mm Horizontal Entry With Rising Clamp Cage Clamp - 0.8mm2 Wires WR-TBL</t>
  </si>
  <si>
    <t>J5</t>
  </si>
  <si>
    <t>ANALOG INPUTS</t>
  </si>
  <si>
    <t>CON-TER-THT-691210910006</t>
  </si>
  <si>
    <t>Terminal Blcok, 2.54mm Pitch, 6Pins, Vertical</t>
  </si>
  <si>
    <t>691210910006</t>
    <phoneticPr fontId="0" type="noConversion"/>
  </si>
  <si>
    <t>732-691210910006-ND</t>
  </si>
  <si>
    <t>L101</t>
  </si>
  <si>
    <t>60R</t>
  </si>
  <si>
    <t>INDC1608X95N-2</t>
  </si>
  <si>
    <t>IND / FERR / 60R / 500mA / - / -55¡ãC to 125¡ãC / 100mR / 0603(1608) / Inductor,Chip;1.60mm L X 0.80mm W X 0.95mm H / SMD / -</t>
  </si>
  <si>
    <t>BLM18PG600SN1</t>
  </si>
  <si>
    <t>1515746RL</t>
  </si>
  <si>
    <t>LED101</t>
  </si>
  <si>
    <t>Green</t>
  </si>
  <si>
    <t>LEDSC160X80X80-2N-1</t>
  </si>
  <si>
    <t>WL-SMCW SMT Mono-color Chip LED Waterclear, Green, 515nm</t>
  </si>
  <si>
    <t>150060GS75000</t>
  </si>
  <si>
    <t>732-4971-1-ND</t>
  </si>
  <si>
    <t>LED102</t>
  </si>
  <si>
    <t>Blue</t>
  </si>
  <si>
    <t>WL-SMCW SMT Mono-color Chip LED Waterclear, Blue, 465nm</t>
  </si>
  <si>
    <t>150060BS75000</t>
  </si>
  <si>
    <t>732-4966-1-ND</t>
  </si>
  <si>
    <t>Q1</t>
  </si>
  <si>
    <t>IRLML2030TRPbF</t>
  </si>
  <si>
    <t>SOT95P237X112-3N-2-V</t>
  </si>
  <si>
    <t>HEXFET _x0002__x0002_Power MOSFET VDS 30V</t>
  </si>
  <si>
    <t>Infineon Technologies</t>
  </si>
  <si>
    <t>IRLML2030TRPBFCT-ND</t>
  </si>
  <si>
    <t>Q101</t>
  </si>
  <si>
    <t>12MHz</t>
  </si>
  <si>
    <t>XTAL-SMD-NX3225GA</t>
  </si>
  <si>
    <t>Surface-mount compact crystal unit suitable for automotive</t>
  </si>
  <si>
    <t>Nihon Dempa Kogyo</t>
  </si>
  <si>
    <t>NX3225GA-12.000M-STD-CRG-2</t>
  </si>
  <si>
    <t>644-1173-1-ND</t>
  </si>
  <si>
    <t>R1, R2, R12</t>
  </si>
  <si>
    <t>22.1k</t>
  </si>
  <si>
    <t>RESC1609X50N</t>
  </si>
  <si>
    <t>RES / STD / 22.1k / 100mW / 1% / 100ppm/K / -55¡ãC to 155¡ãC / 0603 / SMD / -</t>
  </si>
  <si>
    <t>Vishay</t>
  </si>
  <si>
    <t>CRCW060322K1FK</t>
  </si>
  <si>
    <t>R3, R8, R26, R27, R37</t>
  </si>
  <si>
    <t>0R(DNI)</t>
  </si>
  <si>
    <t>RESC1608X55N-1</t>
  </si>
  <si>
    <t>RES / STD / 0R / 100mW / 0R / 0ppm/K / -55¡ãC to 155¡ãC / 0603 / SMD / -</t>
  </si>
  <si>
    <t>Yageo</t>
  </si>
  <si>
    <t>RC0603JR-070RL</t>
  </si>
  <si>
    <t>311-0.0GRTR-ND</t>
  </si>
  <si>
    <t>R4, R6, R15, R29, R30, R31, R32</t>
  </si>
  <si>
    <t>2k</t>
  </si>
  <si>
    <t>RES / STD / 2k / 100mW / 1% / 100ppm/K / -55¡ãC to 155¡ãC / 0603 / SMD / -</t>
  </si>
  <si>
    <t>CRCW06032K00FK</t>
  </si>
  <si>
    <t>R5, R7</t>
  </si>
  <si>
    <t>1k</t>
  </si>
  <si>
    <t>RES / STD / 1k / 100mW / 1% / 100ppm/K / -55¡ãC to 155¡ãC / 0603 / SMD / -</t>
  </si>
  <si>
    <t>RC0603FR-071KL</t>
  </si>
  <si>
    <t>311-1.00KHRTR-ND</t>
  </si>
  <si>
    <t>R9, R16</t>
  </si>
  <si>
    <t>4.87k</t>
  </si>
  <si>
    <t>RES / STD / 4.87k / 100mW / 1% / 100ppm/K / -55¡ãC to 155¡ãC / 0603 / SMD / -</t>
  </si>
  <si>
    <t>CRCW06034K87FK</t>
  </si>
  <si>
    <t>R10, R11, R17, R19</t>
  </si>
  <si>
    <t>RES / STD / 0R / - / 0R / - / -55¡ãC to 155¡ãC / 0603 / SMD / -</t>
  </si>
  <si>
    <t>CRCW06030000Z0</t>
  </si>
  <si>
    <t>541-0.0GCT-ND</t>
  </si>
  <si>
    <t>R13, R18</t>
  </si>
  <si>
    <t>100R</t>
  </si>
  <si>
    <t>RES / STD / 100R / 100mW / 1% / 100ppm/K / -55¡ãC to 155¡ãC / 0603 / SMD / -</t>
  </si>
  <si>
    <t>CRCW0603100RFK</t>
  </si>
  <si>
    <t>R14, R24, R25, R110, R111</t>
  </si>
  <si>
    <t>0R</t>
  </si>
  <si>
    <t>R20</t>
  </si>
  <si>
    <t>10k</t>
  </si>
  <si>
    <t>RES / STD / 10k / 100mW / 5% / 100ppm/K / -55¡ãC to 155¡ãC / 0603 / SMD / -</t>
  </si>
  <si>
    <t>RC0603JR-0710KL</t>
  </si>
  <si>
    <t>311-10KGRTR-ND</t>
  </si>
  <si>
    <t>R22, R23, R33, R34, R35, R36, R38</t>
  </si>
  <si>
    <t>R28</t>
  </si>
  <si>
    <t>4.87k(DNI)</t>
  </si>
  <si>
    <t>R101</t>
  </si>
  <si>
    <t>9.1k</t>
  </si>
  <si>
    <t>RES / STD / 9.1k / 100mW / 1% / 100ppm/K / -55¡ãC to 155¡ãC / 0603 / SMD / -</t>
  </si>
  <si>
    <t>CRCW06039K10FK</t>
  </si>
  <si>
    <t>R102</t>
  </si>
  <si>
    <t>RES / STD / 2k / 100mW / 1% / 100ppm/K / -55¡ãC to 155¡ãC / 603 / SMD / -</t>
  </si>
  <si>
    <t>AC0603FR-072KL</t>
  </si>
  <si>
    <t>YAG3590CT-ND</t>
  </si>
  <si>
    <t>R103, R108</t>
  </si>
  <si>
    <t>RES / STD / 10k / 100mW / 1% / 100ppm/K / -55¡ãC to 155¡ãC / 0603 / SMD / -</t>
  </si>
  <si>
    <t>CRCW060310K0FK</t>
  </si>
  <si>
    <t>R104, R106</t>
  </si>
  <si>
    <t>33R</t>
  </si>
  <si>
    <t>RES / STD / 33R / 100mW / 1% / 100ppm/K / -55¡ãC to 155¡ãC / 0603 / SMD / -</t>
  </si>
  <si>
    <t>CRCW060333R0FK</t>
  </si>
  <si>
    <t>R105</t>
  </si>
  <si>
    <t>510R</t>
  </si>
  <si>
    <t>RES / STD / 510R / 100mW / 1% / 100ppm/K / -55¡ãC to 155¡ãC / 0603 / SMD / -</t>
  </si>
  <si>
    <t>CRCW0603510RFK</t>
  </si>
  <si>
    <t>R107</t>
  </si>
  <si>
    <t>4.7k</t>
  </si>
  <si>
    <t>RES / STD / 4.7k / 100mW / 1% / 100ppm/K / -55¡ãC to 155¡ãC / 0603 / SMD / -</t>
  </si>
  <si>
    <t>RC0603FR-074K7L</t>
  </si>
  <si>
    <t>311-4.70KHRTR-ND</t>
  </si>
  <si>
    <t>R109</t>
  </si>
  <si>
    <t>1MEG</t>
  </si>
  <si>
    <t>RES / STD / 1MEG / 100mW / 1% / 100ppm/K / -55¡ãC to 155¡ãC / 0603 / SMD / -</t>
  </si>
  <si>
    <t>RC0603FR-071ML</t>
  </si>
  <si>
    <t>311-1.00MHRTR-ND</t>
  </si>
  <si>
    <t>TP6</t>
  </si>
  <si>
    <t>5V</t>
  </si>
  <si>
    <t>CON-THT-TP-5001</t>
  </si>
  <si>
    <t>Test Point THT, Black</t>
  </si>
  <si>
    <t>Keystone Electronics Corp.</t>
  </si>
  <si>
    <t>36-5001-ND</t>
  </si>
  <si>
    <t>TP7</t>
  </si>
  <si>
    <t>15V</t>
  </si>
  <si>
    <t>TP8</t>
  </si>
  <si>
    <t>GND</t>
  </si>
  <si>
    <t>U1</t>
  </si>
  <si>
    <t>Motor controller with integrated high-voltage gate driver</t>
  </si>
  <si>
    <t>U101</t>
  </si>
  <si>
    <t>IFX_XMC4200-Q48F256 BA</t>
  </si>
  <si>
    <t>QFN50P700X700X90-49N-8</t>
  </si>
  <si>
    <t>80 MHz XMC4200 MCU with 256 KByte Program Memory, 40 KByte SRAM, 3.3 V, -40 to 85 degC, PG-VQFN-48, Green</t>
  </si>
  <si>
    <t>XMC4200-Q48F256 BA</t>
  </si>
  <si>
    <t>XMC4200Q48F256BAXUMA1-ND</t>
  </si>
  <si>
    <t>U102</t>
  </si>
  <si>
    <t>IFX25001ME V33</t>
  </si>
  <si>
    <t>SOT230P700X170-4N-1</t>
  </si>
  <si>
    <t>Low Dropout Voltage Regulator, 3.3V Output</t>
  </si>
  <si>
    <t>IFX25001MEV33HTSA1TR-ND</t>
  </si>
  <si>
    <t>U103</t>
  </si>
  <si>
    <t>SI8621EC-B-IS</t>
  </si>
  <si>
    <t>SOIC127P600X175-8N-12</t>
  </si>
  <si>
    <t>Low-Power  Dual-Channel Digital Isolator</t>
  </si>
  <si>
    <t>Silicon Labs</t>
  </si>
  <si>
    <t>336-2066-5-ND</t>
  </si>
  <si>
    <t>V101, V102</t>
  </si>
  <si>
    <t>ESD237-B1-W0201</t>
  </si>
  <si>
    <t>DFN58X28X16-2N-V</t>
  </si>
  <si>
    <t>Bi-directional TVS Protection Device, 8V, 7pF</t>
  </si>
  <si>
    <t>ESD237B1W0201E6327XTSA1TR-ND</t>
  </si>
  <si>
    <t>V103</t>
  </si>
  <si>
    <t>BAS3010A-03W</t>
  </si>
  <si>
    <t>SOD2513X110N</t>
  </si>
  <si>
    <t>Medium Power AF Schottky Diode</t>
  </si>
  <si>
    <t>BAS3010A03WE6327HTSA1TR-ND</t>
  </si>
  <si>
    <t>X101</t>
  </si>
  <si>
    <t>ZX62-AB-5PA(31)</t>
  </si>
  <si>
    <t>CON-USB-SMD-ZX62-AB-5PA(31)</t>
  </si>
  <si>
    <t>Micro-USB 2.0 Standard, Type AB, Bottom Mount, Shell SMT</t>
  </si>
  <si>
    <t>Hirose Connectors</t>
  </si>
  <si>
    <t>H125279TR-ND</t>
  </si>
  <si>
    <t>X102</t>
  </si>
  <si>
    <t>TSW-105-07-L-S</t>
  </si>
  <si>
    <t>HDRV5W64P254_1X5_1276X254X838B</t>
  </si>
  <si>
    <t>Through hole .025 SQ Post Header, 2.54mm pitch, 5 pin, vertical, single row</t>
  </si>
  <si>
    <t>Samtec</t>
  </si>
  <si>
    <t>SAM1031-05-ND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</si>
</sst>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h:mm:ss\ AM/PM;@"/>
    <numFmt numFmtId="165" formatCode="dd/mm/yy;@"/>
  </numFmts>
  <fonts count="1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sz val="8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sz val="8"/>
      <name val="Arial"/>
      <family val="2"/>
    </font>
    <font>
      <b/>
      <sz val="9"/>
      <color indexed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4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9" fillId="2" borderId="0" xfId="0" applyFont="1" applyFill="1" applyBorder="1" applyAlignment="1"/>
    <xf numFmtId="0" fontId="1" fillId="0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13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8" fillId="2" borderId="0" xfId="0" applyFont="1" applyFill="1" applyBorder="1" applyAlignment="1"/>
    <xf numFmtId="164" fontId="8" fillId="2" borderId="0" xfId="0" applyNumberFormat="1" applyFont="1" applyFill="1" applyBorder="1" applyAlignment="1">
      <alignment horizontal="left"/>
    </xf>
    <xf numFmtId="0" fontId="12" fillId="4" borderId="2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165" fontId="6" fillId="2" borderId="0" xfId="0" applyNumberFormat="1" applyFont="1" applyFill="1" applyBorder="1" applyAlignment="1">
      <alignment horizontal="left"/>
    </xf>
    <xf numFmtId="0" fontId="6" fillId="5" borderId="4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6" fillId="5" borderId="6" xfId="0" applyNumberFormat="1" applyFont="1" applyFill="1" applyBorder="1" applyAlignment="1">
      <alignment horizontal="left" vertical="center" wrapText="1"/>
    </xf>
    <xf numFmtId="0" fontId="6" fillId="5" borderId="7" xfId="0" applyNumberFormat="1" applyFont="1" applyFill="1" applyBorder="1" applyAlignment="1">
      <alignment horizontal="left" vertical="center" wrapText="1"/>
    </xf>
    <xf numFmtId="0" fontId="6" fillId="3" borderId="5" xfId="0" applyNumberFormat="1" applyFont="1" applyFill="1" applyBorder="1" applyAlignment="1">
      <alignment horizontal="left" vertical="center" wrapText="1"/>
    </xf>
    <xf numFmtId="0" fontId="6" fillId="3" borderId="8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/>
      <protection locked="0"/>
    </xf>
    <xf numFmtId="0" fontId="0" fillId="0" borderId="1" xfId="0" applyBorder="1" applyAlignment="1">
      <alignment vertical="top"/>
    </xf>
    <xf numFmtId="0" fontId="6" fillId="5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right" vertical="center"/>
      <protection locked="0"/>
    </xf>
    <xf numFmtId="0" fontId="12" fillId="4" borderId="11" xfId="0" applyFont="1" applyFill="1" applyBorder="1" applyAlignment="1">
      <alignment horizontal="left" vertical="center" wrapText="1"/>
    </xf>
    <xf numFmtId="0" fontId="6" fillId="5" borderId="12" xfId="0" applyNumberFormat="1" applyFont="1" applyFill="1" applyBorder="1" applyAlignment="1">
      <alignment horizontal="left" vertical="center" wrapText="1"/>
    </xf>
    <xf numFmtId="0" fontId="6" fillId="3" borderId="13" xfId="0" applyNumberFormat="1" applyFont="1" applyFill="1" applyBorder="1" applyAlignment="1">
      <alignment horizontal="left" vertical="center" wrapText="1"/>
    </xf>
    <xf numFmtId="49" fontId="13" fillId="0" borderId="0" xfId="0" quotePrefix="1" applyNumberFormat="1" applyFont="1" applyAlignment="1">
      <alignment horizontal="right"/>
    </xf>
    <xf numFmtId="0" fontId="14" fillId="0" borderId="0" xfId="0" quotePrefix="1" applyFont="1" applyAlignment="1">
      <alignment horizontal="right"/>
    </xf>
    <xf numFmtId="0" fontId="6" fillId="3" borderId="13" xfId="0" quotePrefix="1" applyNumberFormat="1" applyFont="1" applyFill="1" applyBorder="1" applyAlignment="1">
      <alignment horizontal="left" vertical="center" wrapText="1"/>
    </xf>
    <xf numFmtId="0" fontId="6" fillId="5" borderId="12" xfId="0" quotePrefix="1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left" vertical="top"/>
      <protection locked="0"/>
    </xf>
    <xf numFmtId="0" fontId="1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60959</xdr:rowOff>
    </xdr:from>
    <xdr:to>
      <xdr:col>11</xdr:col>
      <xdr:colOff>998220</xdr:colOff>
      <xdr:row>4</xdr:row>
      <xdr:rowOff>66674</xdr:rowOff>
    </xdr:to>
    <xdr:sp macro="" textlink="">
      <xdr:nvSpPr>
        <xdr:cNvPr id="1081" name="Line 7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ShapeType="1"/>
        </xdr:cNvSpPr>
      </xdr:nvSpPr>
      <xdr:spPr bwMode="auto">
        <a:xfrm flipV="1">
          <a:off x="868680" y="761999"/>
          <a:ext cx="13350240" cy="571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66674</xdr:colOff>
      <xdr:row>0</xdr:row>
      <xdr:rowOff>57150</xdr:rowOff>
    </xdr:from>
    <xdr:to>
      <xdr:col>2</xdr:col>
      <xdr:colOff>701040</xdr:colOff>
      <xdr:row>4</xdr:row>
      <xdr:rowOff>57150</xdr:rowOff>
    </xdr:to>
    <xdr:pic>
      <xdr:nvPicPr>
        <xdr:cNvPr id="1082" name="Picture 4" descr="IFX_LOGO_rgb_illu9-[Konvert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" y="57150"/>
          <a:ext cx="1503046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73"/>
  <sheetViews>
    <sheetView showGridLines="0" tabSelected="1" zoomScaleNormal="100" workbookViewId="0" xr3:uid="{AEA406A1-0E4B-5B11-9CD5-51D6E497D94C}">
      <pane ySplit="11" topLeftCell="A27" activePane="bottomLeft" state="frozen"/>
      <selection pane="bottomLeft" activeCell="C37" sqref="C37"/>
    </sheetView>
  </sheetViews>
  <sheetFormatPr defaultColWidth="11.42578125" defaultRowHeight="12.6"/>
  <cols>
    <col min="1" max="1" width="3.7109375" style="1" customWidth="1"/>
    <col min="2" max="2" width="9" style="4" customWidth="1"/>
    <col min="3" max="3" width="20.7109375" style="4" customWidth="1"/>
    <col min="4" max="4" width="19.42578125" style="1" customWidth="1"/>
    <col min="5" max="5" width="21.7109375" style="1" customWidth="1"/>
    <col min="6" max="6" width="37.7109375" style="1" customWidth="1"/>
    <col min="7" max="7" width="17.140625" style="1" customWidth="1"/>
    <col min="8" max="8" width="14.7109375" style="1" customWidth="1"/>
    <col min="9" max="9" width="17.140625" style="1" customWidth="1"/>
    <col min="10" max="10" width="14.7109375" style="1" customWidth="1"/>
    <col min="11" max="11" width="17.140625" style="1" customWidth="1"/>
    <col min="12" max="12" width="14.7109375" style="1" customWidth="1"/>
    <col min="13" max="16384" width="11.42578125" style="1"/>
  </cols>
  <sheetData>
    <row r="1" spans="1:12" ht="12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75" customHeight="1">
      <c r="A2" s="14"/>
      <c r="B2" s="14"/>
      <c r="C2" s="14"/>
      <c r="D2" s="15"/>
      <c r="E2" s="15"/>
      <c r="F2" s="15"/>
      <c r="G2" s="15"/>
      <c r="H2" s="15"/>
      <c r="I2" s="15"/>
      <c r="J2" s="15"/>
      <c r="K2" s="15"/>
      <c r="L2" s="15"/>
    </row>
    <row r="3" spans="1:12" ht="12.75" customHeight="1">
      <c r="A3" s="9"/>
      <c r="B3" s="9"/>
      <c r="C3" s="10"/>
      <c r="D3" s="11"/>
      <c r="E3" s="9"/>
      <c r="F3" s="9"/>
      <c r="G3" s="9"/>
      <c r="H3" s="9"/>
      <c r="I3" s="9"/>
      <c r="J3" s="9"/>
      <c r="K3" s="9"/>
      <c r="L3" s="9"/>
    </row>
    <row r="4" spans="1:12" ht="18">
      <c r="A4" s="9"/>
      <c r="B4" s="9"/>
      <c r="C4" s="10"/>
      <c r="D4" s="11"/>
      <c r="E4" s="12"/>
      <c r="F4" s="12"/>
      <c r="G4" s="12"/>
      <c r="H4" s="16"/>
      <c r="I4" s="12"/>
      <c r="J4" s="16"/>
      <c r="K4" s="12"/>
      <c r="L4" s="40" t="s">
        <v>0</v>
      </c>
    </row>
    <row r="5" spans="1:12" ht="10.5" customHeight="1">
      <c r="A5" s="9"/>
      <c r="B5" s="9"/>
      <c r="C5" s="10"/>
      <c r="D5" s="11"/>
      <c r="E5" s="12"/>
      <c r="F5" s="12"/>
      <c r="G5" s="12"/>
      <c r="I5" s="12"/>
      <c r="K5" s="12"/>
    </row>
    <row r="6" spans="1:12" ht="15.6">
      <c r="A6" s="9"/>
      <c r="B6" s="9"/>
      <c r="C6" s="11"/>
      <c r="D6" s="10"/>
      <c r="E6" s="12"/>
      <c r="F6" s="12"/>
      <c r="G6" s="23"/>
      <c r="H6" s="17"/>
      <c r="I6" s="23"/>
      <c r="J6" s="17"/>
      <c r="K6" s="23"/>
      <c r="L6" s="41" t="s">
        <v>1</v>
      </c>
    </row>
    <row r="7" spans="1:12" ht="15.75" customHeight="1">
      <c r="A7" s="13"/>
      <c r="B7" s="22"/>
      <c r="C7" s="10"/>
      <c r="D7" s="10"/>
      <c r="E7" s="13"/>
      <c r="F7" s="13"/>
      <c r="G7" s="22"/>
      <c r="H7" s="22"/>
      <c r="I7" s="22"/>
      <c r="J7" s="22"/>
      <c r="K7" s="22"/>
      <c r="L7" s="22"/>
    </row>
    <row r="8" spans="1:12" ht="15.75" customHeight="1">
      <c r="A8" s="44" t="s">
        <v>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2" ht="15.6">
      <c r="A9" s="45" t="s">
        <v>3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ht="12.75" customHeight="1" thickBot="1">
      <c r="A10" s="18"/>
      <c r="B10" s="24"/>
      <c r="C10" s="25"/>
      <c r="D10" s="19"/>
      <c r="E10" s="6"/>
      <c r="F10" s="6"/>
      <c r="G10" s="24"/>
      <c r="I10" s="24"/>
      <c r="K10" s="24"/>
    </row>
    <row r="11" spans="1:12" s="2" customFormat="1" ht="27.75" customHeight="1" thickBot="1">
      <c r="A11" s="21" t="s">
        <v>4</v>
      </c>
      <c r="B11" s="20" t="s">
        <v>5</v>
      </c>
      <c r="C11" s="20" t="s">
        <v>6</v>
      </c>
      <c r="D11" s="20" t="s">
        <v>7</v>
      </c>
      <c r="E11" s="20" t="s">
        <v>8</v>
      </c>
      <c r="F11" s="20" t="s">
        <v>9</v>
      </c>
      <c r="G11" s="20" t="s">
        <v>10</v>
      </c>
      <c r="H11" s="37" t="s">
        <v>11</v>
      </c>
      <c r="I11" s="20" t="s">
        <v>12</v>
      </c>
      <c r="J11" s="37" t="s">
        <v>13</v>
      </c>
      <c r="K11" s="20" t="s">
        <v>14</v>
      </c>
      <c r="L11" s="37" t="s">
        <v>15</v>
      </c>
    </row>
    <row r="12" spans="1:12" s="3" customFormat="1" ht="20.100000000000001">
      <c r="A12" s="34">
        <f t="shared" ref="A12:A43" si="0">ROW(A12) - ROW($A$11)</f>
        <v>1</v>
      </c>
      <c r="B12" s="26">
        <v>5</v>
      </c>
      <c r="C12" s="28" t="s">
        <v>16</v>
      </c>
      <c r="D12" s="28" t="s">
        <v>17</v>
      </c>
      <c r="E12" s="28" t="s">
        <v>18</v>
      </c>
      <c r="F12" s="28" t="s">
        <v>19</v>
      </c>
      <c r="G12" s="29" t="s">
        <v>20</v>
      </c>
      <c r="H12" s="38" t="s">
        <v>21</v>
      </c>
      <c r="I12" s="29" t="s">
        <v>22</v>
      </c>
      <c r="J12" s="38">
        <v>1650833</v>
      </c>
      <c r="K12" s="29" t="s">
        <v>23</v>
      </c>
      <c r="L12" s="38" t="s">
        <v>24</v>
      </c>
    </row>
    <row r="13" spans="1:12" s="3" customFormat="1" ht="39.950000000000003">
      <c r="A13" s="35">
        <f t="shared" si="0"/>
        <v>2</v>
      </c>
      <c r="B13" s="27">
        <v>7</v>
      </c>
      <c r="C13" s="30" t="s">
        <v>25</v>
      </c>
      <c r="D13" s="30" t="s">
        <v>26</v>
      </c>
      <c r="E13" s="30" t="s">
        <v>27</v>
      </c>
      <c r="F13" s="30" t="s">
        <v>28</v>
      </c>
      <c r="G13" s="31" t="s">
        <v>29</v>
      </c>
      <c r="H13" s="39" t="s">
        <v>30</v>
      </c>
      <c r="I13" s="31" t="s">
        <v>22</v>
      </c>
      <c r="J13" s="39"/>
      <c r="K13" s="31" t="s">
        <v>23</v>
      </c>
      <c r="L13" s="39"/>
    </row>
    <row r="14" spans="1:12" s="3" customFormat="1" ht="20.100000000000001">
      <c r="A14" s="34">
        <f t="shared" si="0"/>
        <v>3</v>
      </c>
      <c r="B14" s="26">
        <v>4</v>
      </c>
      <c r="C14" s="28" t="s">
        <v>31</v>
      </c>
      <c r="D14" s="28" t="s">
        <v>32</v>
      </c>
      <c r="E14" s="28" t="s">
        <v>27</v>
      </c>
      <c r="F14" s="28" t="s">
        <v>33</v>
      </c>
      <c r="G14" s="29" t="s">
        <v>29</v>
      </c>
      <c r="H14" s="38" t="s">
        <v>34</v>
      </c>
      <c r="I14" s="29" t="s">
        <v>22</v>
      </c>
      <c r="J14" s="38"/>
      <c r="K14" s="29" t="s">
        <v>23</v>
      </c>
      <c r="L14" s="38"/>
    </row>
    <row r="15" spans="1:12" s="3" customFormat="1" ht="20.100000000000001">
      <c r="A15" s="35">
        <f t="shared" si="0"/>
        <v>4</v>
      </c>
      <c r="B15" s="27">
        <v>1</v>
      </c>
      <c r="C15" s="30" t="s">
        <v>35</v>
      </c>
      <c r="D15" s="30" t="s">
        <v>36</v>
      </c>
      <c r="E15" s="30" t="s">
        <v>27</v>
      </c>
      <c r="F15" s="30" t="s">
        <v>37</v>
      </c>
      <c r="G15" s="31" t="s">
        <v>29</v>
      </c>
      <c r="H15" s="39" t="s">
        <v>38</v>
      </c>
      <c r="I15" s="31" t="s">
        <v>22</v>
      </c>
      <c r="J15" s="39"/>
      <c r="K15" s="31" t="s">
        <v>23</v>
      </c>
      <c r="L15" s="39"/>
    </row>
    <row r="16" spans="1:12" s="3" customFormat="1" ht="20.100000000000001">
      <c r="A16" s="34">
        <f t="shared" si="0"/>
        <v>5</v>
      </c>
      <c r="B16" s="26">
        <v>2</v>
      </c>
      <c r="C16" s="28" t="s">
        <v>39</v>
      </c>
      <c r="D16" s="28" t="s">
        <v>40</v>
      </c>
      <c r="E16" s="28" t="s">
        <v>41</v>
      </c>
      <c r="F16" s="28" t="s">
        <v>42</v>
      </c>
      <c r="G16" s="29" t="s">
        <v>29</v>
      </c>
      <c r="H16" s="38" t="s">
        <v>43</v>
      </c>
      <c r="I16" s="29" t="s">
        <v>22</v>
      </c>
      <c r="J16" s="38"/>
      <c r="K16" s="29" t="s">
        <v>23</v>
      </c>
      <c r="L16" s="38"/>
    </row>
    <row r="17" spans="1:12" s="3" customFormat="1" ht="20.100000000000001">
      <c r="A17" s="35">
        <f t="shared" si="0"/>
        <v>6</v>
      </c>
      <c r="B17" s="27">
        <v>2</v>
      </c>
      <c r="C17" s="30" t="s">
        <v>44</v>
      </c>
      <c r="D17" s="30" t="s">
        <v>17</v>
      </c>
      <c r="E17" s="30" t="s">
        <v>45</v>
      </c>
      <c r="F17" s="30" t="s">
        <v>46</v>
      </c>
      <c r="G17" s="31" t="s">
        <v>47</v>
      </c>
      <c r="H17" s="39" t="s">
        <v>48</v>
      </c>
      <c r="I17" s="31" t="s">
        <v>22</v>
      </c>
      <c r="J17" s="39">
        <v>2280883</v>
      </c>
      <c r="K17" s="31" t="s">
        <v>23</v>
      </c>
      <c r="L17" s="39" t="s">
        <v>49</v>
      </c>
    </row>
    <row r="18" spans="1:12" s="3" customFormat="1" ht="20.100000000000001">
      <c r="A18" s="34">
        <f t="shared" si="0"/>
        <v>7</v>
      </c>
      <c r="B18" s="26">
        <v>3</v>
      </c>
      <c r="C18" s="28" t="s">
        <v>50</v>
      </c>
      <c r="D18" s="28" t="s">
        <v>51</v>
      </c>
      <c r="E18" s="28" t="s">
        <v>52</v>
      </c>
      <c r="F18" s="28" t="s">
        <v>53</v>
      </c>
      <c r="G18" s="29" t="s">
        <v>54</v>
      </c>
      <c r="H18" s="38" t="s">
        <v>55</v>
      </c>
      <c r="I18" s="29" t="s">
        <v>22</v>
      </c>
      <c r="J18" s="38">
        <v>2435483</v>
      </c>
      <c r="K18" s="29" t="s">
        <v>23</v>
      </c>
      <c r="L18" s="38" t="s">
        <v>56</v>
      </c>
    </row>
    <row r="19" spans="1:12" s="3" customFormat="1" ht="20.100000000000001">
      <c r="A19" s="35">
        <f t="shared" si="0"/>
        <v>8</v>
      </c>
      <c r="B19" s="27">
        <v>7</v>
      </c>
      <c r="C19" s="30" t="s">
        <v>57</v>
      </c>
      <c r="D19" s="30" t="s">
        <v>17</v>
      </c>
      <c r="E19" s="30" t="s">
        <v>27</v>
      </c>
      <c r="F19" s="30" t="s">
        <v>58</v>
      </c>
      <c r="G19" s="31" t="s">
        <v>47</v>
      </c>
      <c r="H19" s="39" t="s">
        <v>59</v>
      </c>
      <c r="I19" s="31" t="s">
        <v>22</v>
      </c>
      <c r="J19" s="39">
        <v>2280907</v>
      </c>
      <c r="K19" s="31" t="s">
        <v>23</v>
      </c>
      <c r="L19" s="39" t="s">
        <v>60</v>
      </c>
    </row>
    <row r="20" spans="1:12" s="3" customFormat="1" ht="20.100000000000001">
      <c r="A20" s="34">
        <f t="shared" si="0"/>
        <v>9</v>
      </c>
      <c r="B20" s="26">
        <v>3</v>
      </c>
      <c r="C20" s="28" t="s">
        <v>61</v>
      </c>
      <c r="D20" s="28" t="s">
        <v>62</v>
      </c>
      <c r="E20" s="28" t="s">
        <v>63</v>
      </c>
      <c r="F20" s="28" t="s">
        <v>64</v>
      </c>
      <c r="G20" s="29" t="s">
        <v>29</v>
      </c>
      <c r="H20" s="38" t="s">
        <v>65</v>
      </c>
      <c r="I20" s="29" t="s">
        <v>22</v>
      </c>
      <c r="J20" s="38" t="s">
        <v>66</v>
      </c>
      <c r="K20" s="29" t="s">
        <v>23</v>
      </c>
      <c r="L20" s="38" t="s">
        <v>67</v>
      </c>
    </row>
    <row r="21" spans="1:12" s="3" customFormat="1" ht="20.100000000000001">
      <c r="A21" s="35">
        <f t="shared" si="0"/>
        <v>10</v>
      </c>
      <c r="B21" s="27">
        <v>2</v>
      </c>
      <c r="C21" s="30" t="s">
        <v>68</v>
      </c>
      <c r="D21" s="30" t="s">
        <v>69</v>
      </c>
      <c r="E21" s="30" t="s">
        <v>70</v>
      </c>
      <c r="F21" s="30" t="s">
        <v>71</v>
      </c>
      <c r="G21" s="31" t="s">
        <v>72</v>
      </c>
      <c r="H21" s="42" t="s">
        <v>73</v>
      </c>
      <c r="I21" s="31" t="s">
        <v>22</v>
      </c>
      <c r="J21" s="39" t="s">
        <v>74</v>
      </c>
      <c r="K21" s="31" t="s">
        <v>23</v>
      </c>
      <c r="L21" s="39" t="s">
        <v>75</v>
      </c>
    </row>
    <row r="22" spans="1:12" s="3" customFormat="1" ht="20.100000000000001">
      <c r="A22" s="34">
        <f t="shared" si="0"/>
        <v>11</v>
      </c>
      <c r="B22" s="26">
        <v>2</v>
      </c>
      <c r="C22" s="28" t="s">
        <v>76</v>
      </c>
      <c r="D22" s="28" t="s">
        <v>51</v>
      </c>
      <c r="E22" s="28" t="s">
        <v>27</v>
      </c>
      <c r="F22" s="28" t="s">
        <v>77</v>
      </c>
      <c r="G22" s="29" t="s">
        <v>29</v>
      </c>
      <c r="H22" s="38" t="s">
        <v>78</v>
      </c>
      <c r="I22" s="29" t="s">
        <v>22</v>
      </c>
      <c r="J22" s="38"/>
      <c r="K22" s="29" t="s">
        <v>23</v>
      </c>
      <c r="L22" s="38"/>
    </row>
    <row r="23" spans="1:12" s="3" customFormat="1" ht="20.100000000000001">
      <c r="A23" s="35">
        <f t="shared" si="0"/>
        <v>12</v>
      </c>
      <c r="B23" s="27">
        <v>1</v>
      </c>
      <c r="C23" s="30" t="s">
        <v>79</v>
      </c>
      <c r="D23" s="30" t="s">
        <v>40</v>
      </c>
      <c r="E23" s="30" t="s">
        <v>27</v>
      </c>
      <c r="F23" s="30" t="s">
        <v>80</v>
      </c>
      <c r="G23" s="31" t="s">
        <v>29</v>
      </c>
      <c r="H23" s="39" t="s">
        <v>81</v>
      </c>
      <c r="I23" s="31" t="s">
        <v>22</v>
      </c>
      <c r="J23" s="39"/>
      <c r="K23" s="31" t="s">
        <v>23</v>
      </c>
      <c r="L23" s="39"/>
    </row>
    <row r="24" spans="1:12" s="3" customFormat="1">
      <c r="A24" s="34">
        <f t="shared" si="0"/>
        <v>13</v>
      </c>
      <c r="B24" s="26">
        <v>1</v>
      </c>
      <c r="C24" s="28" t="s">
        <v>82</v>
      </c>
      <c r="D24" s="28" t="s">
        <v>83</v>
      </c>
      <c r="E24" s="28" t="s">
        <v>84</v>
      </c>
      <c r="F24" s="28" t="s">
        <v>85</v>
      </c>
      <c r="G24" s="29" t="s">
        <v>86</v>
      </c>
      <c r="H24" s="38" t="s">
        <v>83</v>
      </c>
      <c r="I24" s="29" t="s">
        <v>22</v>
      </c>
      <c r="J24" s="38">
        <v>2315570</v>
      </c>
      <c r="K24" s="29" t="s">
        <v>23</v>
      </c>
      <c r="L24" s="38" t="s">
        <v>87</v>
      </c>
    </row>
    <row r="25" spans="1:12" s="3" customFormat="1" ht="20.100000000000001">
      <c r="A25" s="35">
        <f t="shared" si="0"/>
        <v>14</v>
      </c>
      <c r="B25" s="27">
        <v>1</v>
      </c>
      <c r="C25" s="30" t="s">
        <v>88</v>
      </c>
      <c r="D25" s="30" t="s">
        <v>89</v>
      </c>
      <c r="E25" s="30" t="s">
        <v>90</v>
      </c>
      <c r="F25" s="30" t="s">
        <v>91</v>
      </c>
      <c r="G25" s="31" t="s">
        <v>72</v>
      </c>
      <c r="H25" s="42" t="s">
        <v>92</v>
      </c>
      <c r="I25" s="31" t="s">
        <v>22</v>
      </c>
      <c r="J25" s="39"/>
      <c r="K25" s="31" t="s">
        <v>23</v>
      </c>
      <c r="L25" s="39" t="s">
        <v>93</v>
      </c>
    </row>
    <row r="26" spans="1:12" s="3" customFormat="1" ht="20.100000000000001">
      <c r="A26" s="34">
        <f t="shared" si="0"/>
        <v>15</v>
      </c>
      <c r="B26" s="26">
        <v>1</v>
      </c>
      <c r="C26" s="28" t="s">
        <v>94</v>
      </c>
      <c r="D26" s="28">
        <v>879113811</v>
      </c>
      <c r="E26" s="28" t="s">
        <v>95</v>
      </c>
      <c r="F26" s="28" t="s">
        <v>96</v>
      </c>
      <c r="G26" s="29" t="s">
        <v>97</v>
      </c>
      <c r="H26" s="38">
        <v>879113811</v>
      </c>
      <c r="I26" s="29" t="s">
        <v>22</v>
      </c>
      <c r="J26" s="38"/>
      <c r="K26" s="29" t="s">
        <v>23</v>
      </c>
      <c r="L26" s="38"/>
    </row>
    <row r="27" spans="1:12" s="3" customFormat="1" ht="20.100000000000001">
      <c r="A27" s="35">
        <f t="shared" si="0"/>
        <v>16</v>
      </c>
      <c r="B27" s="27">
        <v>1</v>
      </c>
      <c r="C27" s="30" t="s">
        <v>98</v>
      </c>
      <c r="D27" s="30" t="s">
        <v>99</v>
      </c>
      <c r="E27" s="30" t="s">
        <v>100</v>
      </c>
      <c r="F27" s="30" t="s">
        <v>101</v>
      </c>
      <c r="G27" s="31" t="s">
        <v>72</v>
      </c>
      <c r="H27" s="39">
        <v>61300821121</v>
      </c>
      <c r="I27" s="31" t="s">
        <v>22</v>
      </c>
      <c r="J27" s="39">
        <v>2356133</v>
      </c>
      <c r="K27" s="31" t="s">
        <v>23</v>
      </c>
      <c r="L27" s="39" t="s">
        <v>102</v>
      </c>
    </row>
    <row r="28" spans="1:12" s="3" customFormat="1" ht="20.100000000000001">
      <c r="A28" s="34">
        <f t="shared" si="0"/>
        <v>17</v>
      </c>
      <c r="B28" s="26">
        <v>1</v>
      </c>
      <c r="C28" s="28" t="s">
        <v>103</v>
      </c>
      <c r="D28" s="28" t="s">
        <v>104</v>
      </c>
      <c r="E28" s="28" t="s">
        <v>90</v>
      </c>
      <c r="F28" s="28" t="s">
        <v>91</v>
      </c>
      <c r="G28" s="29" t="s">
        <v>72</v>
      </c>
      <c r="H28" s="43" t="s">
        <v>92</v>
      </c>
      <c r="I28" s="29" t="s">
        <v>22</v>
      </c>
      <c r="J28" s="38"/>
      <c r="K28" s="29" t="s">
        <v>23</v>
      </c>
      <c r="L28" s="38" t="s">
        <v>93</v>
      </c>
    </row>
    <row r="29" spans="1:12" s="3" customFormat="1" ht="20.100000000000001">
      <c r="A29" s="35">
        <f t="shared" si="0"/>
        <v>18</v>
      </c>
      <c r="B29" s="27">
        <v>1</v>
      </c>
      <c r="C29" s="30" t="s">
        <v>105</v>
      </c>
      <c r="D29" s="30" t="s">
        <v>106</v>
      </c>
      <c r="E29" s="30" t="s">
        <v>107</v>
      </c>
      <c r="F29" s="30" t="s">
        <v>108</v>
      </c>
      <c r="G29" s="31" t="s">
        <v>72</v>
      </c>
      <c r="H29" s="39" t="s">
        <v>106</v>
      </c>
      <c r="I29" s="31" t="s">
        <v>22</v>
      </c>
      <c r="J29" s="39"/>
      <c r="K29" s="31" t="s">
        <v>23</v>
      </c>
      <c r="L29" s="39"/>
    </row>
    <row r="30" spans="1:12" s="3" customFormat="1" ht="20.100000000000001">
      <c r="A30" s="34">
        <f t="shared" si="0"/>
        <v>19</v>
      </c>
      <c r="B30" s="26">
        <v>1</v>
      </c>
      <c r="C30" s="28" t="s">
        <v>109</v>
      </c>
      <c r="D30" s="28" t="s">
        <v>110</v>
      </c>
      <c r="E30" s="28" t="s">
        <v>111</v>
      </c>
      <c r="F30" s="28" t="s">
        <v>112</v>
      </c>
      <c r="G30" s="29" t="s">
        <v>72</v>
      </c>
      <c r="H30" s="43" t="s">
        <v>113</v>
      </c>
      <c r="I30" s="29" t="s">
        <v>22</v>
      </c>
      <c r="J30" s="38"/>
      <c r="K30" s="29" t="s">
        <v>23</v>
      </c>
      <c r="L30" s="38" t="s">
        <v>114</v>
      </c>
    </row>
    <row r="31" spans="1:12" s="3" customFormat="1" ht="30">
      <c r="A31" s="35">
        <f t="shared" si="0"/>
        <v>20</v>
      </c>
      <c r="B31" s="27">
        <v>1</v>
      </c>
      <c r="C31" s="30" t="s">
        <v>115</v>
      </c>
      <c r="D31" s="30" t="s">
        <v>116</v>
      </c>
      <c r="E31" s="30" t="s">
        <v>117</v>
      </c>
      <c r="F31" s="30" t="s">
        <v>118</v>
      </c>
      <c r="G31" s="31" t="s">
        <v>29</v>
      </c>
      <c r="H31" s="39" t="s">
        <v>119</v>
      </c>
      <c r="I31" s="31" t="s">
        <v>22</v>
      </c>
      <c r="J31" s="39" t="s">
        <v>120</v>
      </c>
      <c r="K31" s="31" t="s">
        <v>23</v>
      </c>
      <c r="L31" s="39"/>
    </row>
    <row r="32" spans="1:12" s="3" customFormat="1" ht="20.100000000000001">
      <c r="A32" s="34">
        <f t="shared" si="0"/>
        <v>21</v>
      </c>
      <c r="B32" s="26">
        <v>1</v>
      </c>
      <c r="C32" s="28" t="s">
        <v>121</v>
      </c>
      <c r="D32" s="28" t="s">
        <v>122</v>
      </c>
      <c r="E32" s="28" t="s">
        <v>123</v>
      </c>
      <c r="F32" s="28" t="s">
        <v>124</v>
      </c>
      <c r="G32" s="29" t="s">
        <v>72</v>
      </c>
      <c r="H32" s="38" t="s">
        <v>125</v>
      </c>
      <c r="I32" s="29" t="s">
        <v>22</v>
      </c>
      <c r="J32" s="38">
        <v>2322070</v>
      </c>
      <c r="K32" s="29" t="s">
        <v>23</v>
      </c>
      <c r="L32" s="38" t="s">
        <v>126</v>
      </c>
    </row>
    <row r="33" spans="1:12" s="3" customFormat="1" ht="20.100000000000001">
      <c r="A33" s="35">
        <f t="shared" si="0"/>
        <v>22</v>
      </c>
      <c r="B33" s="27">
        <v>1</v>
      </c>
      <c r="C33" s="30" t="s">
        <v>127</v>
      </c>
      <c r="D33" s="30" t="s">
        <v>128</v>
      </c>
      <c r="E33" s="30" t="s">
        <v>123</v>
      </c>
      <c r="F33" s="30" t="s">
        <v>129</v>
      </c>
      <c r="G33" s="31" t="s">
        <v>72</v>
      </c>
      <c r="H33" s="39" t="s">
        <v>130</v>
      </c>
      <c r="I33" s="31" t="s">
        <v>22</v>
      </c>
      <c r="J33" s="39">
        <v>2322069</v>
      </c>
      <c r="K33" s="31" t="s">
        <v>23</v>
      </c>
      <c r="L33" s="39" t="s">
        <v>131</v>
      </c>
    </row>
    <row r="34" spans="1:12" s="3" customFormat="1" ht="20.100000000000001">
      <c r="A34" s="34">
        <f t="shared" si="0"/>
        <v>23</v>
      </c>
      <c r="B34" s="26">
        <v>1</v>
      </c>
      <c r="C34" s="28" t="s">
        <v>132</v>
      </c>
      <c r="D34" s="28" t="s">
        <v>133</v>
      </c>
      <c r="E34" s="28" t="s">
        <v>134</v>
      </c>
      <c r="F34" s="28" t="s">
        <v>135</v>
      </c>
      <c r="G34" s="29" t="s">
        <v>136</v>
      </c>
      <c r="H34" s="38" t="s">
        <v>133</v>
      </c>
      <c r="I34" s="29" t="s">
        <v>22</v>
      </c>
      <c r="J34" s="38">
        <v>1791568</v>
      </c>
      <c r="K34" s="29" t="s">
        <v>23</v>
      </c>
      <c r="L34" s="38" t="s">
        <v>137</v>
      </c>
    </row>
    <row r="35" spans="1:12" s="3" customFormat="1" ht="20.100000000000001">
      <c r="A35" s="35">
        <f t="shared" si="0"/>
        <v>24</v>
      </c>
      <c r="B35" s="27">
        <v>1</v>
      </c>
      <c r="C35" s="30" t="s">
        <v>138</v>
      </c>
      <c r="D35" s="30" t="s">
        <v>139</v>
      </c>
      <c r="E35" s="30" t="s">
        <v>140</v>
      </c>
      <c r="F35" s="30" t="s">
        <v>141</v>
      </c>
      <c r="G35" s="31" t="s">
        <v>142</v>
      </c>
      <c r="H35" s="39" t="s">
        <v>143</v>
      </c>
      <c r="I35" s="31" t="s">
        <v>22</v>
      </c>
      <c r="J35" s="39"/>
      <c r="K35" s="31" t="s">
        <v>23</v>
      </c>
      <c r="L35" s="39" t="s">
        <v>144</v>
      </c>
    </row>
    <row r="36" spans="1:12" s="3" customFormat="1" ht="20.100000000000001">
      <c r="A36" s="34">
        <f t="shared" si="0"/>
        <v>25</v>
      </c>
      <c r="B36" s="26">
        <v>3</v>
      </c>
      <c r="C36" s="28" t="s">
        <v>145</v>
      </c>
      <c r="D36" s="28" t="s">
        <v>146</v>
      </c>
      <c r="E36" s="28" t="s">
        <v>147</v>
      </c>
      <c r="F36" s="28" t="s">
        <v>148</v>
      </c>
      <c r="G36" s="29" t="s">
        <v>149</v>
      </c>
      <c r="H36" s="38" t="s">
        <v>150</v>
      </c>
      <c r="I36" s="29" t="s">
        <v>22</v>
      </c>
      <c r="J36" s="38"/>
      <c r="K36" s="29" t="s">
        <v>23</v>
      </c>
      <c r="L36" s="38"/>
    </row>
    <row r="37" spans="1:12" s="3" customFormat="1" ht="20.100000000000001">
      <c r="A37" s="35">
        <f t="shared" si="0"/>
        <v>26</v>
      </c>
      <c r="B37" s="27">
        <v>5</v>
      </c>
      <c r="C37" s="30" t="s">
        <v>151</v>
      </c>
      <c r="D37" s="30" t="s">
        <v>152</v>
      </c>
      <c r="E37" s="30" t="s">
        <v>153</v>
      </c>
      <c r="F37" s="30" t="s">
        <v>154</v>
      </c>
      <c r="G37" s="31" t="s">
        <v>155</v>
      </c>
      <c r="H37" s="39" t="s">
        <v>156</v>
      </c>
      <c r="I37" s="31" t="s">
        <v>22</v>
      </c>
      <c r="J37" s="39">
        <v>9233130</v>
      </c>
      <c r="K37" s="31" t="s">
        <v>23</v>
      </c>
      <c r="L37" s="39" t="s">
        <v>157</v>
      </c>
    </row>
    <row r="38" spans="1:12" s="3" customFormat="1" ht="20.100000000000001">
      <c r="A38" s="34">
        <f t="shared" si="0"/>
        <v>27</v>
      </c>
      <c r="B38" s="26">
        <v>7</v>
      </c>
      <c r="C38" s="28" t="s">
        <v>158</v>
      </c>
      <c r="D38" s="28" t="s">
        <v>159</v>
      </c>
      <c r="E38" s="28" t="s">
        <v>147</v>
      </c>
      <c r="F38" s="28" t="s">
        <v>160</v>
      </c>
      <c r="G38" s="29" t="s">
        <v>149</v>
      </c>
      <c r="H38" s="38" t="s">
        <v>161</v>
      </c>
      <c r="I38" s="29" t="s">
        <v>22</v>
      </c>
      <c r="J38" s="38"/>
      <c r="K38" s="29" t="s">
        <v>23</v>
      </c>
      <c r="L38" s="38"/>
    </row>
    <row r="39" spans="1:12" s="3" customFormat="1" ht="20.100000000000001">
      <c r="A39" s="35">
        <f t="shared" si="0"/>
        <v>28</v>
      </c>
      <c r="B39" s="27">
        <v>2</v>
      </c>
      <c r="C39" s="30" t="s">
        <v>162</v>
      </c>
      <c r="D39" s="30" t="s">
        <v>163</v>
      </c>
      <c r="E39" s="30" t="s">
        <v>153</v>
      </c>
      <c r="F39" s="30" t="s">
        <v>164</v>
      </c>
      <c r="G39" s="31" t="s">
        <v>155</v>
      </c>
      <c r="H39" s="39" t="s">
        <v>165</v>
      </c>
      <c r="I39" s="31" t="s">
        <v>22</v>
      </c>
      <c r="J39" s="39">
        <v>9238484</v>
      </c>
      <c r="K39" s="31" t="s">
        <v>23</v>
      </c>
      <c r="L39" s="39" t="s">
        <v>166</v>
      </c>
    </row>
    <row r="40" spans="1:12" s="3" customFormat="1" ht="20.100000000000001">
      <c r="A40" s="34">
        <f t="shared" si="0"/>
        <v>29</v>
      </c>
      <c r="B40" s="26">
        <v>2</v>
      </c>
      <c r="C40" s="28" t="s">
        <v>167</v>
      </c>
      <c r="D40" s="28" t="s">
        <v>168</v>
      </c>
      <c r="E40" s="28" t="s">
        <v>147</v>
      </c>
      <c r="F40" s="28" t="s">
        <v>169</v>
      </c>
      <c r="G40" s="29" t="s">
        <v>149</v>
      </c>
      <c r="H40" s="38" t="s">
        <v>170</v>
      </c>
      <c r="I40" s="29" t="s">
        <v>22</v>
      </c>
      <c r="J40" s="38"/>
      <c r="K40" s="29" t="s">
        <v>23</v>
      </c>
      <c r="L40" s="38"/>
    </row>
    <row r="41" spans="1:12" s="3" customFormat="1" ht="20.100000000000001">
      <c r="A41" s="35">
        <f t="shared" si="0"/>
        <v>30</v>
      </c>
      <c r="B41" s="27">
        <v>4</v>
      </c>
      <c r="C41" s="30" t="s">
        <v>171</v>
      </c>
      <c r="D41" s="30" t="s">
        <v>152</v>
      </c>
      <c r="E41" s="30" t="s">
        <v>147</v>
      </c>
      <c r="F41" s="30" t="s">
        <v>172</v>
      </c>
      <c r="G41" s="31" t="s">
        <v>149</v>
      </c>
      <c r="H41" s="39" t="s">
        <v>173</v>
      </c>
      <c r="I41" s="31" t="s">
        <v>22</v>
      </c>
      <c r="J41" s="39"/>
      <c r="K41" s="31" t="s">
        <v>23</v>
      </c>
      <c r="L41" s="39" t="s">
        <v>174</v>
      </c>
    </row>
    <row r="42" spans="1:12" s="3" customFormat="1" ht="20.100000000000001">
      <c r="A42" s="34">
        <f t="shared" si="0"/>
        <v>31</v>
      </c>
      <c r="B42" s="26">
        <v>2</v>
      </c>
      <c r="C42" s="28" t="s">
        <v>175</v>
      </c>
      <c r="D42" s="28" t="s">
        <v>176</v>
      </c>
      <c r="E42" s="28" t="s">
        <v>147</v>
      </c>
      <c r="F42" s="28" t="s">
        <v>177</v>
      </c>
      <c r="G42" s="29" t="s">
        <v>149</v>
      </c>
      <c r="H42" s="38" t="s">
        <v>178</v>
      </c>
      <c r="I42" s="29" t="s">
        <v>22</v>
      </c>
      <c r="J42" s="38"/>
      <c r="K42" s="29" t="s">
        <v>23</v>
      </c>
      <c r="L42" s="38"/>
    </row>
    <row r="43" spans="1:12" s="3" customFormat="1" ht="20.100000000000001">
      <c r="A43" s="35">
        <f t="shared" si="0"/>
        <v>32</v>
      </c>
      <c r="B43" s="27">
        <v>5</v>
      </c>
      <c r="C43" s="30" t="s">
        <v>179</v>
      </c>
      <c r="D43" s="30" t="s">
        <v>180</v>
      </c>
      <c r="E43" s="30" t="s">
        <v>147</v>
      </c>
      <c r="F43" s="30" t="s">
        <v>172</v>
      </c>
      <c r="G43" s="31" t="s">
        <v>149</v>
      </c>
      <c r="H43" s="39" t="s">
        <v>173</v>
      </c>
      <c r="I43" s="31" t="s">
        <v>22</v>
      </c>
      <c r="J43" s="39"/>
      <c r="K43" s="31" t="s">
        <v>23</v>
      </c>
      <c r="L43" s="39" t="s">
        <v>174</v>
      </c>
    </row>
    <row r="44" spans="1:12" s="3" customFormat="1" ht="20.100000000000001">
      <c r="A44" s="34">
        <f t="shared" ref="A44:A64" si="1">ROW(A44) - ROW($A$11)</f>
        <v>33</v>
      </c>
      <c r="B44" s="26">
        <v>1</v>
      </c>
      <c r="C44" s="28" t="s">
        <v>181</v>
      </c>
      <c r="D44" s="28" t="s">
        <v>182</v>
      </c>
      <c r="E44" s="28" t="s">
        <v>153</v>
      </c>
      <c r="F44" s="28" t="s">
        <v>183</v>
      </c>
      <c r="G44" s="29" t="s">
        <v>155</v>
      </c>
      <c r="H44" s="38" t="s">
        <v>184</v>
      </c>
      <c r="I44" s="29" t="s">
        <v>22</v>
      </c>
      <c r="J44" s="38">
        <v>2363484</v>
      </c>
      <c r="K44" s="29" t="s">
        <v>23</v>
      </c>
      <c r="L44" s="38" t="s">
        <v>185</v>
      </c>
    </row>
    <row r="45" spans="1:12" s="3" customFormat="1" ht="20.100000000000001">
      <c r="A45" s="35">
        <f t="shared" si="1"/>
        <v>34</v>
      </c>
      <c r="B45" s="27">
        <v>7</v>
      </c>
      <c r="C45" s="30" t="s">
        <v>186</v>
      </c>
      <c r="D45" s="30" t="s">
        <v>180</v>
      </c>
      <c r="E45" s="30" t="s">
        <v>153</v>
      </c>
      <c r="F45" s="30" t="s">
        <v>154</v>
      </c>
      <c r="G45" s="31" t="s">
        <v>155</v>
      </c>
      <c r="H45" s="39" t="s">
        <v>156</v>
      </c>
      <c r="I45" s="31" t="s">
        <v>22</v>
      </c>
      <c r="J45" s="39">
        <v>9233130</v>
      </c>
      <c r="K45" s="31" t="s">
        <v>23</v>
      </c>
      <c r="L45" s="39" t="s">
        <v>157</v>
      </c>
    </row>
    <row r="46" spans="1:12" s="3" customFormat="1" ht="20.100000000000001">
      <c r="A46" s="34">
        <f t="shared" si="1"/>
        <v>35</v>
      </c>
      <c r="B46" s="26">
        <v>1</v>
      </c>
      <c r="C46" s="28" t="s">
        <v>187</v>
      </c>
      <c r="D46" s="28" t="s">
        <v>188</v>
      </c>
      <c r="E46" s="28" t="s">
        <v>147</v>
      </c>
      <c r="F46" s="28" t="s">
        <v>169</v>
      </c>
      <c r="G46" s="29" t="s">
        <v>149</v>
      </c>
      <c r="H46" s="38" t="s">
        <v>170</v>
      </c>
      <c r="I46" s="29" t="s">
        <v>22</v>
      </c>
      <c r="J46" s="38"/>
      <c r="K46" s="29" t="s">
        <v>23</v>
      </c>
      <c r="L46" s="38"/>
    </row>
    <row r="47" spans="1:12" s="3" customFormat="1" ht="20.100000000000001">
      <c r="A47" s="35">
        <f t="shared" si="1"/>
        <v>36</v>
      </c>
      <c r="B47" s="27">
        <v>1</v>
      </c>
      <c r="C47" s="30" t="s">
        <v>189</v>
      </c>
      <c r="D47" s="30" t="s">
        <v>190</v>
      </c>
      <c r="E47" s="30" t="s">
        <v>147</v>
      </c>
      <c r="F47" s="30" t="s">
        <v>191</v>
      </c>
      <c r="G47" s="31" t="s">
        <v>149</v>
      </c>
      <c r="H47" s="39" t="s">
        <v>192</v>
      </c>
      <c r="I47" s="31" t="s">
        <v>22</v>
      </c>
      <c r="J47" s="39"/>
      <c r="K47" s="31" t="s">
        <v>23</v>
      </c>
      <c r="L47" s="39"/>
    </row>
    <row r="48" spans="1:12" s="3" customFormat="1" ht="20.100000000000001">
      <c r="A48" s="34">
        <f t="shared" si="1"/>
        <v>37</v>
      </c>
      <c r="B48" s="26">
        <v>1</v>
      </c>
      <c r="C48" s="28" t="s">
        <v>193</v>
      </c>
      <c r="D48" s="28" t="s">
        <v>159</v>
      </c>
      <c r="E48" s="28" t="s">
        <v>153</v>
      </c>
      <c r="F48" s="28" t="s">
        <v>194</v>
      </c>
      <c r="G48" s="29" t="s">
        <v>155</v>
      </c>
      <c r="H48" s="38" t="s">
        <v>195</v>
      </c>
      <c r="I48" s="29" t="s">
        <v>22</v>
      </c>
      <c r="J48" s="38"/>
      <c r="K48" s="29" t="s">
        <v>23</v>
      </c>
      <c r="L48" s="38" t="s">
        <v>196</v>
      </c>
    </row>
    <row r="49" spans="1:12" s="3" customFormat="1" ht="20.100000000000001">
      <c r="A49" s="35">
        <f t="shared" si="1"/>
        <v>38</v>
      </c>
      <c r="B49" s="27">
        <v>2</v>
      </c>
      <c r="C49" s="30" t="s">
        <v>197</v>
      </c>
      <c r="D49" s="30" t="s">
        <v>182</v>
      </c>
      <c r="E49" s="30" t="s">
        <v>147</v>
      </c>
      <c r="F49" s="30" t="s">
        <v>198</v>
      </c>
      <c r="G49" s="31" t="s">
        <v>149</v>
      </c>
      <c r="H49" s="39" t="s">
        <v>199</v>
      </c>
      <c r="I49" s="31" t="s">
        <v>22</v>
      </c>
      <c r="J49" s="39"/>
      <c r="K49" s="31" t="s">
        <v>23</v>
      </c>
      <c r="L49" s="39"/>
    </row>
    <row r="50" spans="1:12" s="3" customFormat="1" ht="20.100000000000001">
      <c r="A50" s="34">
        <f t="shared" si="1"/>
        <v>39</v>
      </c>
      <c r="B50" s="26">
        <v>2</v>
      </c>
      <c r="C50" s="28" t="s">
        <v>200</v>
      </c>
      <c r="D50" s="28" t="s">
        <v>201</v>
      </c>
      <c r="E50" s="28" t="s">
        <v>147</v>
      </c>
      <c r="F50" s="28" t="s">
        <v>202</v>
      </c>
      <c r="G50" s="29" t="s">
        <v>149</v>
      </c>
      <c r="H50" s="38" t="s">
        <v>203</v>
      </c>
      <c r="I50" s="29" t="s">
        <v>22</v>
      </c>
      <c r="J50" s="38"/>
      <c r="K50" s="29" t="s">
        <v>23</v>
      </c>
      <c r="L50" s="38"/>
    </row>
    <row r="51" spans="1:12" s="3" customFormat="1" ht="20.100000000000001">
      <c r="A51" s="35">
        <f t="shared" si="1"/>
        <v>40</v>
      </c>
      <c r="B51" s="27">
        <v>1</v>
      </c>
      <c r="C51" s="30" t="s">
        <v>204</v>
      </c>
      <c r="D51" s="30" t="s">
        <v>205</v>
      </c>
      <c r="E51" s="30" t="s">
        <v>147</v>
      </c>
      <c r="F51" s="30" t="s">
        <v>206</v>
      </c>
      <c r="G51" s="31" t="s">
        <v>149</v>
      </c>
      <c r="H51" s="39" t="s">
        <v>207</v>
      </c>
      <c r="I51" s="31" t="s">
        <v>22</v>
      </c>
      <c r="J51" s="39"/>
      <c r="K51" s="31" t="s">
        <v>23</v>
      </c>
      <c r="L51" s="39"/>
    </row>
    <row r="52" spans="1:12" s="3" customFormat="1" ht="20.100000000000001">
      <c r="A52" s="34">
        <f t="shared" si="1"/>
        <v>41</v>
      </c>
      <c r="B52" s="26">
        <v>1</v>
      </c>
      <c r="C52" s="28" t="s">
        <v>208</v>
      </c>
      <c r="D52" s="28" t="s">
        <v>209</v>
      </c>
      <c r="E52" s="28" t="s">
        <v>153</v>
      </c>
      <c r="F52" s="28" t="s">
        <v>210</v>
      </c>
      <c r="G52" s="29" t="s">
        <v>155</v>
      </c>
      <c r="H52" s="38" t="s">
        <v>211</v>
      </c>
      <c r="I52" s="29" t="s">
        <v>22</v>
      </c>
      <c r="J52" s="38">
        <v>9238565</v>
      </c>
      <c r="K52" s="29" t="s">
        <v>23</v>
      </c>
      <c r="L52" s="38" t="s">
        <v>212</v>
      </c>
    </row>
    <row r="53" spans="1:12" s="3" customFormat="1" ht="20.100000000000001">
      <c r="A53" s="35">
        <f t="shared" si="1"/>
        <v>42</v>
      </c>
      <c r="B53" s="27">
        <v>1</v>
      </c>
      <c r="C53" s="30" t="s">
        <v>213</v>
      </c>
      <c r="D53" s="30" t="s">
        <v>214</v>
      </c>
      <c r="E53" s="30" t="s">
        <v>153</v>
      </c>
      <c r="F53" s="30" t="s">
        <v>215</v>
      </c>
      <c r="G53" s="31" t="s">
        <v>155</v>
      </c>
      <c r="H53" s="39" t="s">
        <v>216</v>
      </c>
      <c r="I53" s="31" t="s">
        <v>22</v>
      </c>
      <c r="J53" s="39">
        <v>9238840</v>
      </c>
      <c r="K53" s="31" t="s">
        <v>23</v>
      </c>
      <c r="L53" s="39" t="s">
        <v>217</v>
      </c>
    </row>
    <row r="54" spans="1:12" s="3" customFormat="1" ht="20.100000000000001">
      <c r="A54" s="34">
        <f t="shared" si="1"/>
        <v>43</v>
      </c>
      <c r="B54" s="26">
        <v>1</v>
      </c>
      <c r="C54" s="28" t="s">
        <v>218</v>
      </c>
      <c r="D54" s="28" t="s">
        <v>219</v>
      </c>
      <c r="E54" s="28" t="s">
        <v>220</v>
      </c>
      <c r="F54" s="28" t="s">
        <v>221</v>
      </c>
      <c r="G54" s="29" t="s">
        <v>222</v>
      </c>
      <c r="H54" s="38">
        <v>5001</v>
      </c>
      <c r="I54" s="29" t="s">
        <v>22</v>
      </c>
      <c r="J54" s="38">
        <v>1463077</v>
      </c>
      <c r="K54" s="29" t="s">
        <v>23</v>
      </c>
      <c r="L54" s="38" t="s">
        <v>223</v>
      </c>
    </row>
    <row r="55" spans="1:12" s="3" customFormat="1" ht="20.100000000000001">
      <c r="A55" s="35">
        <f t="shared" si="1"/>
        <v>44</v>
      </c>
      <c r="B55" s="27">
        <v>1</v>
      </c>
      <c r="C55" s="30" t="s">
        <v>224</v>
      </c>
      <c r="D55" s="30" t="s">
        <v>225</v>
      </c>
      <c r="E55" s="30" t="s">
        <v>220</v>
      </c>
      <c r="F55" s="30" t="s">
        <v>221</v>
      </c>
      <c r="G55" s="31" t="s">
        <v>222</v>
      </c>
      <c r="H55" s="39">
        <v>5001</v>
      </c>
      <c r="I55" s="31" t="s">
        <v>22</v>
      </c>
      <c r="J55" s="39">
        <v>1463077</v>
      </c>
      <c r="K55" s="31" t="s">
        <v>23</v>
      </c>
      <c r="L55" s="39" t="s">
        <v>223</v>
      </c>
    </row>
    <row r="56" spans="1:12" s="3" customFormat="1" ht="20.100000000000001">
      <c r="A56" s="34">
        <f t="shared" si="1"/>
        <v>45</v>
      </c>
      <c r="B56" s="26">
        <v>1</v>
      </c>
      <c r="C56" s="28" t="s">
        <v>226</v>
      </c>
      <c r="D56" s="28" t="s">
        <v>227</v>
      </c>
      <c r="E56" s="28" t="s">
        <v>220</v>
      </c>
      <c r="F56" s="28" t="s">
        <v>221</v>
      </c>
      <c r="G56" s="29" t="s">
        <v>222</v>
      </c>
      <c r="H56" s="38">
        <v>5001</v>
      </c>
      <c r="I56" s="29" t="s">
        <v>22</v>
      </c>
      <c r="J56" s="38">
        <v>1463077</v>
      </c>
      <c r="K56" s="29" t="s">
        <v>23</v>
      </c>
      <c r="L56" s="38" t="s">
        <v>223</v>
      </c>
    </row>
    <row r="57" spans="1:12" s="3" customFormat="1">
      <c r="A57" s="35">
        <f t="shared" si="1"/>
        <v>46</v>
      </c>
      <c r="B57" s="27">
        <v>1</v>
      </c>
      <c r="C57" s="30" t="s">
        <v>228</v>
      </c>
      <c r="D57" s="30"/>
      <c r="E57" s="30"/>
      <c r="F57" s="30" t="s">
        <v>229</v>
      </c>
      <c r="G57" s="31"/>
      <c r="H57" s="39"/>
      <c r="I57" s="31"/>
      <c r="J57" s="39"/>
      <c r="K57" s="31"/>
      <c r="L57" s="39"/>
    </row>
    <row r="58" spans="1:12" s="3" customFormat="1" ht="30">
      <c r="A58" s="34">
        <f t="shared" si="1"/>
        <v>47</v>
      </c>
      <c r="B58" s="26">
        <v>1</v>
      </c>
      <c r="C58" s="28" t="s">
        <v>230</v>
      </c>
      <c r="D58" s="28" t="s">
        <v>231</v>
      </c>
      <c r="E58" s="28" t="s">
        <v>232</v>
      </c>
      <c r="F58" s="28" t="s">
        <v>233</v>
      </c>
      <c r="G58" s="29" t="s">
        <v>136</v>
      </c>
      <c r="H58" s="38" t="s">
        <v>234</v>
      </c>
      <c r="I58" s="29" t="s">
        <v>22</v>
      </c>
      <c r="J58" s="38"/>
      <c r="K58" s="29" t="s">
        <v>23</v>
      </c>
      <c r="L58" s="38" t="s">
        <v>235</v>
      </c>
    </row>
    <row r="59" spans="1:12" s="3" customFormat="1" ht="20.100000000000001">
      <c r="A59" s="35">
        <f t="shared" si="1"/>
        <v>48</v>
      </c>
      <c r="B59" s="27">
        <v>1</v>
      </c>
      <c r="C59" s="30" t="s">
        <v>236</v>
      </c>
      <c r="D59" s="30" t="s">
        <v>237</v>
      </c>
      <c r="E59" s="30" t="s">
        <v>238</v>
      </c>
      <c r="F59" s="30" t="s">
        <v>239</v>
      </c>
      <c r="G59" s="31" t="s">
        <v>136</v>
      </c>
      <c r="H59" s="39" t="s">
        <v>237</v>
      </c>
      <c r="I59" s="31" t="s">
        <v>22</v>
      </c>
      <c r="J59" s="39">
        <v>2215569</v>
      </c>
      <c r="K59" s="31" t="s">
        <v>23</v>
      </c>
      <c r="L59" s="39" t="s">
        <v>240</v>
      </c>
    </row>
    <row r="60" spans="1:12" s="3" customFormat="1">
      <c r="A60" s="34">
        <f t="shared" si="1"/>
        <v>49</v>
      </c>
      <c r="B60" s="26">
        <v>1</v>
      </c>
      <c r="C60" s="28" t="s">
        <v>241</v>
      </c>
      <c r="D60" s="28" t="s">
        <v>242</v>
      </c>
      <c r="E60" s="28" t="s">
        <v>243</v>
      </c>
      <c r="F60" s="28" t="s">
        <v>244</v>
      </c>
      <c r="G60" s="29" t="s">
        <v>245</v>
      </c>
      <c r="H60" s="38" t="s">
        <v>242</v>
      </c>
      <c r="I60" s="29" t="s">
        <v>22</v>
      </c>
      <c r="J60" s="38">
        <v>2423251</v>
      </c>
      <c r="K60" s="29" t="s">
        <v>23</v>
      </c>
      <c r="L60" s="38" t="s">
        <v>246</v>
      </c>
    </row>
    <row r="61" spans="1:12" s="3" customFormat="1" ht="20.100000000000001">
      <c r="A61" s="35">
        <f t="shared" si="1"/>
        <v>50</v>
      </c>
      <c r="B61" s="27">
        <v>2</v>
      </c>
      <c r="C61" s="30" t="s">
        <v>247</v>
      </c>
      <c r="D61" s="30" t="s">
        <v>248</v>
      </c>
      <c r="E61" s="30" t="s">
        <v>249</v>
      </c>
      <c r="F61" s="30" t="s">
        <v>250</v>
      </c>
      <c r="G61" s="31" t="s">
        <v>136</v>
      </c>
      <c r="H61" s="39" t="s">
        <v>248</v>
      </c>
      <c r="I61" s="31" t="s">
        <v>22</v>
      </c>
      <c r="J61" s="39"/>
      <c r="K61" s="31" t="s">
        <v>23</v>
      </c>
      <c r="L61" s="39" t="s">
        <v>251</v>
      </c>
    </row>
    <row r="62" spans="1:12" s="3" customFormat="1" ht="20.100000000000001">
      <c r="A62" s="34">
        <f t="shared" si="1"/>
        <v>51</v>
      </c>
      <c r="B62" s="26">
        <v>1</v>
      </c>
      <c r="C62" s="28" t="s">
        <v>252</v>
      </c>
      <c r="D62" s="28" t="s">
        <v>253</v>
      </c>
      <c r="E62" s="28" t="s">
        <v>254</v>
      </c>
      <c r="F62" s="28" t="s">
        <v>255</v>
      </c>
      <c r="G62" s="29" t="s">
        <v>136</v>
      </c>
      <c r="H62" s="38" t="s">
        <v>253</v>
      </c>
      <c r="I62" s="29" t="s">
        <v>22</v>
      </c>
      <c r="J62" s="38"/>
      <c r="K62" s="29" t="s">
        <v>23</v>
      </c>
      <c r="L62" s="38" t="s">
        <v>256</v>
      </c>
    </row>
    <row r="63" spans="1:12" s="3" customFormat="1" ht="20.100000000000001">
      <c r="A63" s="35">
        <f t="shared" si="1"/>
        <v>52</v>
      </c>
      <c r="B63" s="27">
        <v>1</v>
      </c>
      <c r="C63" s="30" t="s">
        <v>257</v>
      </c>
      <c r="D63" s="30" t="s">
        <v>258</v>
      </c>
      <c r="E63" s="30" t="s">
        <v>259</v>
      </c>
      <c r="F63" s="30" t="s">
        <v>260</v>
      </c>
      <c r="G63" s="31" t="s">
        <v>261</v>
      </c>
      <c r="H63" s="39" t="s">
        <v>258</v>
      </c>
      <c r="I63" s="31" t="s">
        <v>22</v>
      </c>
      <c r="J63" s="39">
        <v>2663341</v>
      </c>
      <c r="K63" s="31" t="s">
        <v>23</v>
      </c>
      <c r="L63" s="39" t="s">
        <v>262</v>
      </c>
    </row>
    <row r="64" spans="1:12" s="3" customFormat="1" ht="20.45" thickBot="1">
      <c r="A64" s="34">
        <f t="shared" si="1"/>
        <v>53</v>
      </c>
      <c r="B64" s="26">
        <v>1</v>
      </c>
      <c r="C64" s="28" t="s">
        <v>263</v>
      </c>
      <c r="D64" s="28" t="s">
        <v>264</v>
      </c>
      <c r="E64" s="28" t="s">
        <v>265</v>
      </c>
      <c r="F64" s="28" t="s">
        <v>266</v>
      </c>
      <c r="G64" s="29" t="s">
        <v>267</v>
      </c>
      <c r="H64" s="38" t="s">
        <v>264</v>
      </c>
      <c r="I64" s="29" t="s">
        <v>22</v>
      </c>
      <c r="J64" s="38">
        <v>2035608</v>
      </c>
      <c r="K64" s="29" t="s">
        <v>23</v>
      </c>
      <c r="L64" s="38" t="s">
        <v>268</v>
      </c>
    </row>
    <row r="65" spans="1:12" ht="0.95" customHeight="1">
      <c r="A65" s="46"/>
      <c r="B65" s="46"/>
      <c r="C65" s="32"/>
      <c r="D65" s="46"/>
      <c r="E65" s="33"/>
      <c r="F65" s="33"/>
      <c r="G65" s="33"/>
      <c r="H65" s="33"/>
      <c r="I65" s="33"/>
      <c r="J65" s="33"/>
      <c r="K65" s="33"/>
      <c r="L65" s="33"/>
    </row>
    <row r="66" spans="1:12">
      <c r="A66" s="7"/>
      <c r="B66" s="36"/>
      <c r="C66" s="47"/>
      <c r="D66" s="5"/>
      <c r="E66" s="5"/>
      <c r="F66" s="5"/>
      <c r="G66" s="5"/>
      <c r="H66" s="5"/>
      <c r="I66" s="5"/>
      <c r="J66" s="5"/>
      <c r="K66" s="5"/>
      <c r="L66" s="5"/>
    </row>
    <row r="67" spans="1:12">
      <c r="A67" s="7"/>
      <c r="B67" s="7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>
      <c r="A68" s="7"/>
      <c r="B68" s="7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>
      <c r="A69" s="7"/>
      <c r="B69" s="7"/>
      <c r="C69" s="5"/>
      <c r="D69" s="5"/>
      <c r="E69" s="5"/>
      <c r="F69" s="5"/>
      <c r="G69" s="5"/>
      <c r="H69" s="5"/>
      <c r="I69" s="5"/>
      <c r="J69" s="5"/>
      <c r="K69" s="5"/>
      <c r="L69" s="5"/>
    </row>
    <row r="71" spans="1:12">
      <c r="B71" s="1"/>
      <c r="C71" s="1"/>
    </row>
    <row r="72" spans="1:12">
      <c r="B72" s="1"/>
      <c r="C72" s="1"/>
    </row>
    <row r="73" spans="1:12">
      <c r="B73" s="1"/>
      <c r="C73" s="1"/>
    </row>
  </sheetData>
  <mergeCells count="2">
    <mergeCell ref="A8:L8"/>
    <mergeCell ref="A9:L9"/>
  </mergeCells>
  <phoneticPr fontId="0" type="noConversion"/>
  <printOptions horizontalCentered="1"/>
  <pageMargins left="0.23622047244094491" right="0.23622047244094491" top="0.74803149606299213" bottom="0.74803149606299213" header="0" footer="0.11811023622047245"/>
  <pageSetup paperSize="9" scale="80" orientation="landscape" r:id="rId1"/>
  <headerFooter alignWithMargins="0">
    <oddFooter>&amp;L&amp;6Field=PRJ_Organization
Field=PRJ_Address1&amp;C&amp;8Page &amp;P of &amp;N&amp;R&amp;6Print Date: 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5F22F9801BF9419205AE23590B90D0" ma:contentTypeVersion="1" ma:contentTypeDescription="Create a new document." ma:contentTypeScope="" ma:versionID="8897cfc8ac2da890ad603663aad78490">
  <xsd:schema xmlns:xsd="http://www.w3.org/2001/XMLSchema" xmlns:xs="http://www.w3.org/2001/XMLSchema" xmlns:p="http://schemas.microsoft.com/office/2006/metadata/properties" xmlns:ns2="63d3c3fb-36b4-4b3b-8d85-93ba4606ad27" targetNamespace="http://schemas.microsoft.com/office/2006/metadata/properties" ma:root="true" ma:fieldsID="4c514f943be37fa563fdcca57a170892" ns2:_="">
    <xsd:import namespace="63d3c3fb-36b4-4b3b-8d85-93ba4606ad27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3c3fb-36b4-4b3b-8d85-93ba4606ad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16E7F8-80ED-4E77-8C03-4786CCFA33BC}"/>
</file>

<file path=customXml/itemProps2.xml><?xml version="1.0" encoding="utf-8"?>
<ds:datastoreItem xmlns:ds="http://schemas.openxmlformats.org/officeDocument/2006/customXml" ds:itemID="{9855544C-A8BA-4940-B252-51D09A5F8264}"/>
</file>

<file path=customXml/itemProps3.xml><?xml version="1.0" encoding="utf-8"?>
<ds:datastoreItem xmlns:ds="http://schemas.openxmlformats.org/officeDocument/2006/customXml" ds:itemID="{C56A7074-8595-4D34-B95D-8024016D31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Altium Limited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Standner Klaus (IFAT DCV DES DMF CDM)</dc:creator>
  <cp:keywords/>
  <dc:description/>
  <cp:lastModifiedBy>Yin Hanjie (IFCX IPC ISD SYS)</cp:lastModifiedBy>
  <cp:revision/>
  <dcterms:created xsi:type="dcterms:W3CDTF">2002-11-05T15:28:02Z</dcterms:created>
  <dcterms:modified xsi:type="dcterms:W3CDTF">2021-02-18T18:22:52Z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0x0101005C5F22F9801BF9419205AE23590B90D0</vt:lpwstr>
  </property>
</Properties>
</file>